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3 год\Уточнение бюджета\2. от 28.04.2023 № 214\для редакции\"/>
    </mc:Choice>
  </mc:AlternateContent>
  <bookViews>
    <workbookView xWindow="0" yWindow="0" windowWidth="28800" windowHeight="11535"/>
  </bookViews>
  <sheets>
    <sheet name="ведомственная" sheetId="2" r:id="rId1"/>
  </sheets>
  <definedNames>
    <definedName name="_xlnm.Print_Area" localSheetId="0">ведомственная!$A$1:$H$665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1" i="2" l="1"/>
  <c r="G631" i="2"/>
  <c r="H601" i="2"/>
  <c r="G601" i="2"/>
  <c r="G420" i="2"/>
  <c r="G419" i="2" s="1"/>
  <c r="H350" i="2"/>
  <c r="G350" i="2"/>
  <c r="H348" i="2"/>
  <c r="G348" i="2"/>
  <c r="H347" i="2"/>
  <c r="G347" i="2"/>
  <c r="H346" i="2"/>
  <c r="G346" i="2"/>
  <c r="H336" i="2"/>
  <c r="G336" i="2"/>
  <c r="H334" i="2"/>
  <c r="G334" i="2"/>
  <c r="H270" i="2"/>
  <c r="G270" i="2"/>
  <c r="H248" i="2"/>
  <c r="G248" i="2"/>
  <c r="H50" i="2"/>
  <c r="G50" i="2"/>
  <c r="H16" i="2"/>
  <c r="G16" i="2"/>
  <c r="G489" i="2"/>
  <c r="H492" i="2"/>
  <c r="H489" i="2" s="1"/>
  <c r="G492" i="2"/>
  <c r="H419" i="2"/>
  <c r="H420" i="2" l="1"/>
  <c r="H658" i="2"/>
  <c r="G658" i="2"/>
  <c r="H594" i="2" l="1"/>
  <c r="G594" i="2"/>
  <c r="H591" i="2"/>
  <c r="G591" i="2"/>
  <c r="H554" i="2"/>
  <c r="G554" i="2"/>
  <c r="H550" i="2"/>
  <c r="G550" i="2"/>
  <c r="H519" i="2"/>
  <c r="G519" i="2"/>
  <c r="H514" i="2"/>
  <c r="G514" i="2"/>
  <c r="H487" i="2"/>
  <c r="H484" i="2"/>
  <c r="G242" i="2"/>
  <c r="H660" i="2" l="1"/>
  <c r="H659" i="2" s="1"/>
  <c r="H657" i="2" s="1"/>
  <c r="H656" i="2" s="1"/>
  <c r="G660" i="2"/>
  <c r="G659" i="2" s="1"/>
  <c r="G657" i="2" s="1"/>
  <c r="G656" i="2" s="1"/>
  <c r="H663" i="2"/>
  <c r="H662" i="2" s="1"/>
  <c r="G663" i="2"/>
  <c r="G662" i="2" s="1"/>
  <c r="H552" i="2"/>
  <c r="G552" i="2"/>
  <c r="H548" i="2"/>
  <c r="G548" i="2"/>
  <c r="H513" i="2"/>
  <c r="G513" i="2"/>
  <c r="H518" i="2"/>
  <c r="G518" i="2"/>
  <c r="H485" i="2"/>
  <c r="G485" i="2"/>
  <c r="H482" i="2"/>
  <c r="G482" i="2"/>
  <c r="G345" i="2"/>
  <c r="H345" i="2"/>
  <c r="H614" i="2" l="1"/>
  <c r="H648" i="2"/>
  <c r="H616" i="2"/>
  <c r="H605" i="2"/>
  <c r="H603" i="2"/>
  <c r="H289" i="2"/>
  <c r="H264" i="2"/>
  <c r="H236" i="2"/>
  <c r="H205" i="2"/>
  <c r="H27" i="2" l="1"/>
  <c r="G636" i="2" l="1"/>
  <c r="G327" i="2"/>
  <c r="G329" i="2"/>
  <c r="G250" i="2"/>
  <c r="G249" i="2" s="1"/>
  <c r="G223" i="2"/>
  <c r="G205" i="2"/>
  <c r="G182" i="2"/>
  <c r="G131" i="2"/>
  <c r="G330" i="2"/>
  <c r="H330" i="2"/>
  <c r="G247" i="2"/>
  <c r="H247" i="2"/>
  <c r="H249" i="2"/>
  <c r="G188" i="2"/>
  <c r="H188" i="2"/>
  <c r="G140" i="2"/>
  <c r="H140" i="2"/>
  <c r="G138" i="2"/>
  <c r="H138" i="2"/>
  <c r="G123" i="2"/>
  <c r="H123" i="2"/>
  <c r="G118" i="2"/>
  <c r="G117" i="2" s="1"/>
  <c r="H118" i="2"/>
  <c r="H117" i="2" s="1"/>
  <c r="G109" i="2"/>
  <c r="H109" i="2"/>
  <c r="H107" i="2"/>
  <c r="G107" i="2"/>
  <c r="H66" i="2"/>
  <c r="G66" i="2"/>
  <c r="G35" i="2"/>
  <c r="H35" i="2"/>
  <c r="G246" i="2" l="1"/>
  <c r="G245" i="2" s="1"/>
  <c r="G244" i="2" s="1"/>
  <c r="G243" i="2" s="1"/>
  <c r="H246" i="2"/>
  <c r="H245" i="2" s="1"/>
  <c r="H244" i="2" s="1"/>
  <c r="H243" i="2" s="1"/>
  <c r="G499" i="2" l="1"/>
  <c r="G498" i="2" s="1"/>
  <c r="G497" i="2" s="1"/>
  <c r="H499" i="2"/>
  <c r="H498" i="2" s="1"/>
  <c r="H497" i="2" s="1"/>
  <c r="G654" i="2" l="1"/>
  <c r="H654" i="2"/>
  <c r="G647" i="2"/>
  <c r="H647" i="2"/>
  <c r="G645" i="2"/>
  <c r="H645" i="2"/>
  <c r="G640" i="2"/>
  <c r="G639" i="2" s="1"/>
  <c r="H640" i="2"/>
  <c r="H639" i="2" s="1"/>
  <c r="G637" i="2"/>
  <c r="H637" i="2"/>
  <c r="G635" i="2"/>
  <c r="G632" i="2"/>
  <c r="H632" i="2"/>
  <c r="G630" i="2"/>
  <c r="H630" i="2"/>
  <c r="G617" i="2"/>
  <c r="H617" i="2"/>
  <c r="G615" i="2"/>
  <c r="H615" i="2"/>
  <c r="G613" i="2"/>
  <c r="H613" i="2"/>
  <c r="G604" i="2"/>
  <c r="H604" i="2"/>
  <c r="G602" i="2"/>
  <c r="H602" i="2"/>
  <c r="G579" i="2"/>
  <c r="G578" i="2" s="1"/>
  <c r="G577" i="2" s="1"/>
  <c r="G576" i="2" s="1"/>
  <c r="H579" i="2"/>
  <c r="H578" i="2" s="1"/>
  <c r="H577" i="2" s="1"/>
  <c r="H576" i="2" s="1"/>
  <c r="G479" i="2"/>
  <c r="H479" i="2"/>
  <c r="G435" i="2"/>
  <c r="G434" i="2" s="1"/>
  <c r="G433" i="2" s="1"/>
  <c r="G432" i="2" s="1"/>
  <c r="H435" i="2"/>
  <c r="H434" i="2" s="1"/>
  <c r="H433" i="2" s="1"/>
  <c r="H432" i="2" s="1"/>
  <c r="G427" i="2"/>
  <c r="G426" i="2" s="1"/>
  <c r="H427" i="2"/>
  <c r="H426" i="2" s="1"/>
  <c r="G422" i="2"/>
  <c r="H422" i="2"/>
  <c r="G415" i="2"/>
  <c r="H415" i="2"/>
  <c r="G413" i="2"/>
  <c r="H413" i="2"/>
  <c r="G393" i="2"/>
  <c r="G392" i="2" s="1"/>
  <c r="G391" i="2" s="1"/>
  <c r="H393" i="2"/>
  <c r="H392" i="2" s="1"/>
  <c r="H391" i="2" s="1"/>
  <c r="G358" i="2"/>
  <c r="G357" i="2" s="1"/>
  <c r="G356" i="2" s="1"/>
  <c r="G355" i="2" s="1"/>
  <c r="H358" i="2"/>
  <c r="H357" i="2" s="1"/>
  <c r="H356" i="2" s="1"/>
  <c r="H355" i="2" s="1"/>
  <c r="G349" i="2"/>
  <c r="H349" i="2"/>
  <c r="G302" i="2"/>
  <c r="H302" i="2"/>
  <c r="G299" i="2"/>
  <c r="H299" i="2"/>
  <c r="G293" i="2"/>
  <c r="G292" i="2" s="1"/>
  <c r="G291" i="2" s="1"/>
  <c r="G290" i="2" s="1"/>
  <c r="H293" i="2"/>
  <c r="H292" i="2" s="1"/>
  <c r="H291" i="2" s="1"/>
  <c r="H290" i="2" s="1"/>
  <c r="G288" i="2"/>
  <c r="H288" i="2"/>
  <c r="G263" i="2"/>
  <c r="G262" i="2" s="1"/>
  <c r="G261" i="2" s="1"/>
  <c r="G260" i="2" s="1"/>
  <c r="H263" i="2"/>
  <c r="H262" i="2" s="1"/>
  <c r="H261" i="2" s="1"/>
  <c r="H260" i="2" s="1"/>
  <c r="G235" i="2"/>
  <c r="H235" i="2"/>
  <c r="G233" i="2"/>
  <c r="H233" i="2"/>
  <c r="G224" i="2"/>
  <c r="H224" i="2"/>
  <c r="G204" i="2"/>
  <c r="H204" i="2"/>
  <c r="G186" i="2"/>
  <c r="H186" i="2"/>
  <c r="G181" i="2"/>
  <c r="G180" i="2" s="1"/>
  <c r="G160" i="2"/>
  <c r="G159" i="2" s="1"/>
  <c r="H160" i="2"/>
  <c r="H159" i="2" s="1"/>
  <c r="G157" i="2"/>
  <c r="G155" i="2"/>
  <c r="H155" i="2"/>
  <c r="G145" i="2"/>
  <c r="G144" i="2" s="1"/>
  <c r="G143" i="2" s="1"/>
  <c r="G142" i="2" s="1"/>
  <c r="H145" i="2"/>
  <c r="H144" i="2" s="1"/>
  <c r="H143" i="2" s="1"/>
  <c r="H142" i="2" s="1"/>
  <c r="G130" i="2"/>
  <c r="H130" i="2"/>
  <c r="G121" i="2"/>
  <c r="G120" i="2" s="1"/>
  <c r="H121" i="2"/>
  <c r="H120" i="2" s="1"/>
  <c r="G115" i="2"/>
  <c r="G114" i="2" s="1"/>
  <c r="H115" i="2"/>
  <c r="H114" i="2" s="1"/>
  <c r="H92" i="2"/>
  <c r="G90" i="2"/>
  <c r="H90" i="2"/>
  <c r="G88" i="2"/>
  <c r="H88" i="2"/>
  <c r="G69" i="2"/>
  <c r="G68" i="2" s="1"/>
  <c r="H69" i="2"/>
  <c r="H68" i="2" s="1"/>
  <c r="G64" i="2"/>
  <c r="G63" i="2" s="1"/>
  <c r="H64" i="2"/>
  <c r="H63" i="2" s="1"/>
  <c r="G61" i="2"/>
  <c r="H61" i="2"/>
  <c r="H59" i="2"/>
  <c r="G59" i="2"/>
  <c r="G57" i="2"/>
  <c r="H57" i="2"/>
  <c r="G26" i="2"/>
  <c r="H26" i="2"/>
  <c r="G24" i="2"/>
  <c r="H24" i="2"/>
  <c r="H652" i="2"/>
  <c r="G652" i="2"/>
  <c r="H636" i="2"/>
  <c r="H635" i="2" s="1"/>
  <c r="H623" i="2"/>
  <c r="H622" i="2" s="1"/>
  <c r="H621" i="2" s="1"/>
  <c r="H620" i="2" s="1"/>
  <c r="H619" i="2" s="1"/>
  <c r="G623" i="2"/>
  <c r="G622" i="2" s="1"/>
  <c r="G621" i="2" s="1"/>
  <c r="G620" i="2" s="1"/>
  <c r="G619" i="2" s="1"/>
  <c r="H611" i="2"/>
  <c r="G611" i="2"/>
  <c r="H600" i="2"/>
  <c r="G600" i="2"/>
  <c r="H593" i="2"/>
  <c r="H592" i="2" s="1"/>
  <c r="G593" i="2"/>
  <c r="G592" i="2" s="1"/>
  <c r="H590" i="2"/>
  <c r="H589" i="2" s="1"/>
  <c r="G590" i="2"/>
  <c r="G589" i="2" s="1"/>
  <c r="H584" i="2"/>
  <c r="H583" i="2" s="1"/>
  <c r="H582" i="2" s="1"/>
  <c r="H581" i="2" s="1"/>
  <c r="G584" i="2"/>
  <c r="G583" i="2" s="1"/>
  <c r="G582" i="2" s="1"/>
  <c r="G581" i="2" s="1"/>
  <c r="H574" i="2"/>
  <c r="H573" i="2" s="1"/>
  <c r="G574" i="2"/>
  <c r="G573" i="2" s="1"/>
  <c r="H571" i="2"/>
  <c r="H570" i="2" s="1"/>
  <c r="G571" i="2"/>
  <c r="G570" i="2" s="1"/>
  <c r="H566" i="2"/>
  <c r="H565" i="2" s="1"/>
  <c r="H564" i="2" s="1"/>
  <c r="H563" i="2" s="1"/>
  <c r="G566" i="2"/>
  <c r="G565" i="2" s="1"/>
  <c r="G564" i="2" s="1"/>
  <c r="G563" i="2" s="1"/>
  <c r="H560" i="2"/>
  <c r="H559" i="2" s="1"/>
  <c r="H558" i="2" s="1"/>
  <c r="G560" i="2"/>
  <c r="G559" i="2" s="1"/>
  <c r="G558" i="2" s="1"/>
  <c r="H556" i="2"/>
  <c r="H555" i="2" s="1"/>
  <c r="G556" i="2"/>
  <c r="G555" i="2" s="1"/>
  <c r="H551" i="2"/>
  <c r="G551" i="2"/>
  <c r="H547" i="2"/>
  <c r="G547" i="2"/>
  <c r="H542" i="2"/>
  <c r="H541" i="2" s="1"/>
  <c r="H540" i="2" s="1"/>
  <c r="H539" i="2" s="1"/>
  <c r="G542" i="2"/>
  <c r="G541" i="2" s="1"/>
  <c r="G540" i="2" s="1"/>
  <c r="G539" i="2" s="1"/>
  <c r="H537" i="2"/>
  <c r="H536" i="2" s="1"/>
  <c r="H535" i="2" s="1"/>
  <c r="H534" i="2" s="1"/>
  <c r="G537" i="2"/>
  <c r="G536" i="2" s="1"/>
  <c r="G535" i="2" s="1"/>
  <c r="G534" i="2" s="1"/>
  <c r="H531" i="2"/>
  <c r="H530" i="2" s="1"/>
  <c r="G531" i="2"/>
  <c r="G530" i="2" s="1"/>
  <c r="H524" i="2"/>
  <c r="H523" i="2" s="1"/>
  <c r="H522" i="2" s="1"/>
  <c r="H521" i="2" s="1"/>
  <c r="G524" i="2"/>
  <c r="G523" i="2" s="1"/>
  <c r="G522" i="2" s="1"/>
  <c r="G521" i="2" s="1"/>
  <c r="H516" i="2"/>
  <c r="G516" i="2"/>
  <c r="H509" i="2"/>
  <c r="G509" i="2"/>
  <c r="H507" i="2"/>
  <c r="G507" i="2"/>
  <c r="H505" i="2"/>
  <c r="G505" i="2"/>
  <c r="H495" i="2"/>
  <c r="H494" i="2" s="1"/>
  <c r="G495" i="2"/>
  <c r="G494" i="2" s="1"/>
  <c r="H490" i="2"/>
  <c r="G490" i="2"/>
  <c r="H477" i="2"/>
  <c r="G477" i="2"/>
  <c r="H475" i="2"/>
  <c r="G475" i="2"/>
  <c r="H473" i="2"/>
  <c r="G473" i="2"/>
  <c r="H471" i="2"/>
  <c r="G471" i="2"/>
  <c r="H469" i="2"/>
  <c r="G469" i="2"/>
  <c r="H467" i="2"/>
  <c r="G467" i="2"/>
  <c r="H465" i="2"/>
  <c r="G465" i="2"/>
  <c r="H463" i="2"/>
  <c r="G463" i="2"/>
  <c r="H461" i="2"/>
  <c r="G461" i="2"/>
  <c r="H459" i="2"/>
  <c r="G459" i="2"/>
  <c r="H457" i="2"/>
  <c r="G457" i="2"/>
  <c r="H455" i="2"/>
  <c r="G455" i="2"/>
  <c r="H453" i="2"/>
  <c r="G453" i="2"/>
  <c r="H450" i="2"/>
  <c r="G450" i="2"/>
  <c r="H448" i="2"/>
  <c r="G448" i="2"/>
  <c r="H442" i="2"/>
  <c r="H441" i="2" s="1"/>
  <c r="H440" i="2" s="1"/>
  <c r="H439" i="2" s="1"/>
  <c r="H438" i="2" s="1"/>
  <c r="G442" i="2"/>
  <c r="G441" i="2" s="1"/>
  <c r="G440" i="2" s="1"/>
  <c r="G439" i="2" s="1"/>
  <c r="G438" i="2" s="1"/>
  <c r="H430" i="2"/>
  <c r="H429" i="2" s="1"/>
  <c r="G430" i="2"/>
  <c r="G429" i="2" s="1"/>
  <c r="H417" i="2"/>
  <c r="G417" i="2"/>
  <c r="H411" i="2"/>
  <c r="G411" i="2"/>
  <c r="H405" i="2"/>
  <c r="H404" i="2" s="1"/>
  <c r="H403" i="2" s="1"/>
  <c r="H402" i="2" s="1"/>
  <c r="H401" i="2" s="1"/>
  <c r="G405" i="2"/>
  <c r="G404" i="2" s="1"/>
  <c r="G403" i="2" s="1"/>
  <c r="G402" i="2" s="1"/>
  <c r="G401" i="2" s="1"/>
  <c r="H399" i="2"/>
  <c r="H398" i="2" s="1"/>
  <c r="H397" i="2" s="1"/>
  <c r="H396" i="2" s="1"/>
  <c r="H395" i="2" s="1"/>
  <c r="G399" i="2"/>
  <c r="G398" i="2" s="1"/>
  <c r="G397" i="2" s="1"/>
  <c r="G396" i="2" s="1"/>
  <c r="G395" i="2" s="1"/>
  <c r="H389" i="2"/>
  <c r="H388" i="2" s="1"/>
  <c r="H387" i="2" s="1"/>
  <c r="G389" i="2"/>
  <c r="G388" i="2" s="1"/>
  <c r="G387" i="2" s="1"/>
  <c r="H382" i="2"/>
  <c r="G382" i="2"/>
  <c r="H380" i="2"/>
  <c r="G380" i="2"/>
  <c r="H376" i="2"/>
  <c r="H375" i="2" s="1"/>
  <c r="H374" i="2" s="1"/>
  <c r="G376" i="2"/>
  <c r="G375" i="2" s="1"/>
  <c r="G374" i="2" s="1"/>
  <c r="H370" i="2"/>
  <c r="H369" i="2" s="1"/>
  <c r="H368" i="2" s="1"/>
  <c r="H367" i="2" s="1"/>
  <c r="H366" i="2" s="1"/>
  <c r="G370" i="2"/>
  <c r="G369" i="2" s="1"/>
  <c r="G368" i="2" s="1"/>
  <c r="G367" i="2" s="1"/>
  <c r="G366" i="2" s="1"/>
  <c r="H363" i="2"/>
  <c r="H362" i="2" s="1"/>
  <c r="H361" i="2" s="1"/>
  <c r="H360" i="2" s="1"/>
  <c r="G363" i="2"/>
  <c r="G362" i="2" s="1"/>
  <c r="G361" i="2" s="1"/>
  <c r="G360" i="2" s="1"/>
  <c r="H352" i="2"/>
  <c r="H351" i="2" s="1"/>
  <c r="G352" i="2"/>
  <c r="G351" i="2" s="1"/>
  <c r="H340" i="2"/>
  <c r="G340" i="2"/>
  <c r="H338" i="2"/>
  <c r="G338" i="2"/>
  <c r="H335" i="2"/>
  <c r="G335" i="2"/>
  <c r="H333" i="2"/>
  <c r="G333" i="2"/>
  <c r="H328" i="2"/>
  <c r="G328" i="2"/>
  <c r="H326" i="2"/>
  <c r="G326" i="2"/>
  <c r="H322" i="2"/>
  <c r="H321" i="2" s="1"/>
  <c r="G322" i="2"/>
  <c r="G321" i="2" s="1"/>
  <c r="H319" i="2"/>
  <c r="H318" i="2" s="1"/>
  <c r="G319" i="2"/>
  <c r="G318" i="2" s="1"/>
  <c r="H314" i="2"/>
  <c r="H313" i="2" s="1"/>
  <c r="H312" i="2" s="1"/>
  <c r="G314" i="2"/>
  <c r="G313" i="2" s="1"/>
  <c r="G312" i="2" s="1"/>
  <c r="H308" i="2"/>
  <c r="H307" i="2" s="1"/>
  <c r="H306" i="2" s="1"/>
  <c r="H305" i="2" s="1"/>
  <c r="G308" i="2"/>
  <c r="G307" i="2" s="1"/>
  <c r="G306" i="2" s="1"/>
  <c r="G305" i="2" s="1"/>
  <c r="H285" i="2"/>
  <c r="G285" i="2"/>
  <c r="H280" i="2"/>
  <c r="H279" i="2" s="1"/>
  <c r="H278" i="2" s="1"/>
  <c r="H277" i="2" s="1"/>
  <c r="G280" i="2"/>
  <c r="G279" i="2" s="1"/>
  <c r="G278" i="2" s="1"/>
  <c r="G277" i="2" s="1"/>
  <c r="H275" i="2"/>
  <c r="H274" i="2" s="1"/>
  <c r="H273" i="2" s="1"/>
  <c r="H272" i="2" s="1"/>
  <c r="G275" i="2"/>
  <c r="G274" i="2" s="1"/>
  <c r="G273" i="2" s="1"/>
  <c r="G272" i="2" s="1"/>
  <c r="H269" i="2"/>
  <c r="H268" i="2" s="1"/>
  <c r="H267" i="2" s="1"/>
  <c r="H266" i="2" s="1"/>
  <c r="G269" i="2"/>
  <c r="G268" i="2" s="1"/>
  <c r="G267" i="2" s="1"/>
  <c r="G266" i="2" s="1"/>
  <c r="H256" i="2"/>
  <c r="H255" i="2" s="1"/>
  <c r="H254" i="2" s="1"/>
  <c r="H253" i="2" s="1"/>
  <c r="H252" i="2" s="1"/>
  <c r="H251" i="2" s="1"/>
  <c r="G256" i="2"/>
  <c r="G255" i="2" s="1"/>
  <c r="G254" i="2" s="1"/>
  <c r="G253" i="2" s="1"/>
  <c r="G252" i="2" s="1"/>
  <c r="G251" i="2" s="1"/>
  <c r="H241" i="2"/>
  <c r="H240" i="2" s="1"/>
  <c r="H239" i="2" s="1"/>
  <c r="H238" i="2" s="1"/>
  <c r="H237" i="2" s="1"/>
  <c r="G241" i="2"/>
  <c r="G240" i="2" s="1"/>
  <c r="G239" i="2" s="1"/>
  <c r="G238" i="2" s="1"/>
  <c r="G237" i="2" s="1"/>
  <c r="H223" i="2"/>
  <c r="H218" i="2"/>
  <c r="H217" i="2" s="1"/>
  <c r="H216" i="2" s="1"/>
  <c r="G218" i="2"/>
  <c r="G217" i="2" s="1"/>
  <c r="G216" i="2" s="1"/>
  <c r="H211" i="2"/>
  <c r="G211" i="2"/>
  <c r="G209" i="2"/>
  <c r="H201" i="2"/>
  <c r="G201" i="2"/>
  <c r="H196" i="2"/>
  <c r="H195" i="2" s="1"/>
  <c r="G196" i="2"/>
  <c r="G195" i="2" s="1"/>
  <c r="H193" i="2"/>
  <c r="H192" i="2" s="1"/>
  <c r="G193" i="2"/>
  <c r="G192" i="2" s="1"/>
  <c r="H190" i="2"/>
  <c r="G190" i="2"/>
  <c r="H184" i="2"/>
  <c r="G184" i="2"/>
  <c r="H182" i="2"/>
  <c r="H175" i="2"/>
  <c r="H174" i="2" s="1"/>
  <c r="H173" i="2" s="1"/>
  <c r="H172" i="2" s="1"/>
  <c r="H171" i="2" s="1"/>
  <c r="G175" i="2"/>
  <c r="G174" i="2" s="1"/>
  <c r="G173" i="2" s="1"/>
  <c r="G172" i="2" s="1"/>
  <c r="G171" i="2" s="1"/>
  <c r="H169" i="2"/>
  <c r="H168" i="2" s="1"/>
  <c r="H167" i="2" s="1"/>
  <c r="G169" i="2"/>
  <c r="G168" i="2" s="1"/>
  <c r="G167" i="2" s="1"/>
  <c r="H165" i="2"/>
  <c r="H164" i="2" s="1"/>
  <c r="H163" i="2" s="1"/>
  <c r="G165" i="2"/>
  <c r="G164" i="2" s="1"/>
  <c r="G163" i="2" s="1"/>
  <c r="H157" i="2"/>
  <c r="H149" i="2"/>
  <c r="H148" i="2" s="1"/>
  <c r="H147" i="2" s="1"/>
  <c r="G149" i="2"/>
  <c r="G148" i="2" s="1"/>
  <c r="G147" i="2" s="1"/>
  <c r="H136" i="2"/>
  <c r="G136" i="2"/>
  <c r="H134" i="2"/>
  <c r="G134" i="2"/>
  <c r="H132" i="2"/>
  <c r="G132" i="2"/>
  <c r="H127" i="2"/>
  <c r="H126" i="2" s="1"/>
  <c r="G127" i="2"/>
  <c r="G126" i="2" s="1"/>
  <c r="H112" i="2"/>
  <c r="H111" i="2" s="1"/>
  <c r="G112" i="2"/>
  <c r="G111" i="2" s="1"/>
  <c r="H105" i="2"/>
  <c r="G105" i="2"/>
  <c r="H103" i="2"/>
  <c r="G103" i="2"/>
  <c r="H101" i="2"/>
  <c r="G101" i="2"/>
  <c r="H99" i="2"/>
  <c r="G99" i="2"/>
  <c r="H96" i="2"/>
  <c r="G96" i="2"/>
  <c r="H94" i="2"/>
  <c r="G94" i="2"/>
  <c r="G92" i="2"/>
  <c r="H82" i="2"/>
  <c r="H81" i="2" s="1"/>
  <c r="H80" i="2" s="1"/>
  <c r="G82" i="2"/>
  <c r="G81" i="2" s="1"/>
  <c r="G80" i="2" s="1"/>
  <c r="H78" i="2"/>
  <c r="G78" i="2"/>
  <c r="H76" i="2"/>
  <c r="G76" i="2"/>
  <c r="H49" i="2"/>
  <c r="H48" i="2" s="1"/>
  <c r="H47" i="2" s="1"/>
  <c r="H46" i="2" s="1"/>
  <c r="H45" i="2" s="1"/>
  <c r="H44" i="2" s="1"/>
  <c r="G49" i="2"/>
  <c r="G48" i="2" s="1"/>
  <c r="G47" i="2" s="1"/>
  <c r="G46" i="2" s="1"/>
  <c r="G45" i="2" s="1"/>
  <c r="G44" i="2" s="1"/>
  <c r="H42" i="2"/>
  <c r="H41" i="2" s="1"/>
  <c r="H40" i="2" s="1"/>
  <c r="H39" i="2" s="1"/>
  <c r="H38" i="2" s="1"/>
  <c r="H37" i="2" s="1"/>
  <c r="G42" i="2"/>
  <c r="G41" i="2" s="1"/>
  <c r="G40" i="2" s="1"/>
  <c r="G39" i="2" s="1"/>
  <c r="G38" i="2" s="1"/>
  <c r="G37" i="2" s="1"/>
  <c r="H33" i="2"/>
  <c r="G33" i="2"/>
  <c r="H20" i="2"/>
  <c r="H19" i="2" s="1"/>
  <c r="H18" i="2" s="1"/>
  <c r="G20" i="2"/>
  <c r="G19" i="2" s="1"/>
  <c r="G18" i="2" s="1"/>
  <c r="H15" i="2"/>
  <c r="H14" i="2" s="1"/>
  <c r="H13" i="2" s="1"/>
  <c r="H12" i="2" s="1"/>
  <c r="G15" i="2"/>
  <c r="G14" i="2" s="1"/>
  <c r="G13" i="2" s="1"/>
  <c r="G12" i="2" s="1"/>
  <c r="G317" i="2" l="1"/>
  <c r="G316" i="2" s="1"/>
  <c r="H325" i="2"/>
  <c r="G529" i="2"/>
  <c r="G528" i="2" s="1"/>
  <c r="G527" i="2" s="1"/>
  <c r="G526" i="2" s="1"/>
  <c r="H529" i="2"/>
  <c r="H528" i="2" s="1"/>
  <c r="H527" i="2" s="1"/>
  <c r="H526" i="2" s="1"/>
  <c r="G298" i="2"/>
  <c r="G297" i="2" s="1"/>
  <c r="G325" i="2"/>
  <c r="H317" i="2"/>
  <c r="H316" i="2" s="1"/>
  <c r="H298" i="2"/>
  <c r="H297" i="2" s="1"/>
  <c r="H296" i="2" s="1"/>
  <c r="G481" i="2"/>
  <c r="H98" i="2"/>
  <c r="G183" i="2"/>
  <c r="G179" i="2" s="1"/>
  <c r="H183" i="2"/>
  <c r="H129" i="2"/>
  <c r="H125" i="2" s="1"/>
  <c r="G129" i="2"/>
  <c r="G125" i="2" s="1"/>
  <c r="G98" i="2"/>
  <c r="G32" i="2"/>
  <c r="G31" i="2" s="1"/>
  <c r="G30" i="2" s="1"/>
  <c r="G29" i="2" s="1"/>
  <c r="G28" i="2" s="1"/>
  <c r="H32" i="2"/>
  <c r="H31" i="2" s="1"/>
  <c r="H30" i="2" s="1"/>
  <c r="H29" i="2" s="1"/>
  <c r="H28" i="2" s="1"/>
  <c r="H209" i="2"/>
  <c r="H208" i="2" s="1"/>
  <c r="H207" i="2" s="1"/>
  <c r="H206" i="2" s="1"/>
  <c r="G73" i="2"/>
  <c r="G72" i="2" s="1"/>
  <c r="H73" i="2"/>
  <c r="H72" i="2" s="1"/>
  <c r="H481" i="2"/>
  <c r="G222" i="2"/>
  <c r="G221" i="2" s="1"/>
  <c r="G220" i="2" s="1"/>
  <c r="G215" i="2" s="1"/>
  <c r="G214" i="2" s="1"/>
  <c r="G213" i="2" s="1"/>
  <c r="H222" i="2"/>
  <c r="H221" i="2" s="1"/>
  <c r="H220" i="2" s="1"/>
  <c r="H215" i="2" s="1"/>
  <c r="H214" i="2" s="1"/>
  <c r="H213" i="2" s="1"/>
  <c r="H181" i="2"/>
  <c r="H180" i="2" s="1"/>
  <c r="H337" i="2"/>
  <c r="H200" i="2"/>
  <c r="H199" i="2" s="1"/>
  <c r="G447" i="2"/>
  <c r="H284" i="2"/>
  <c r="H283" i="2" s="1"/>
  <c r="H23" i="2"/>
  <c r="H22" i="2" s="1"/>
  <c r="H17" i="2" s="1"/>
  <c r="H11" i="2" s="1"/>
  <c r="H10" i="2" s="1"/>
  <c r="G23" i="2"/>
  <c r="G22" i="2" s="1"/>
  <c r="G17" i="2" s="1"/>
  <c r="G11" i="2" s="1"/>
  <c r="G10" i="2" s="1"/>
  <c r="H488" i="2"/>
  <c r="G75" i="2"/>
  <c r="H447" i="2"/>
  <c r="G232" i="2"/>
  <c r="G231" i="2" s="1"/>
  <c r="G230" i="2" s="1"/>
  <c r="G229" i="2" s="1"/>
  <c r="G344" i="2"/>
  <c r="G343" i="2" s="1"/>
  <c r="G342" i="2" s="1"/>
  <c r="H87" i="2"/>
  <c r="H379" i="2"/>
  <c r="H378" i="2" s="1"/>
  <c r="H373" i="2" s="1"/>
  <c r="H372" i="2" s="1"/>
  <c r="H365" i="2" s="1"/>
  <c r="G644" i="2"/>
  <c r="G643" i="2" s="1"/>
  <c r="G651" i="2"/>
  <c r="G650" i="2" s="1"/>
  <c r="G649" i="2" s="1"/>
  <c r="G208" i="2"/>
  <c r="G207" i="2" s="1"/>
  <c r="G206" i="2" s="1"/>
  <c r="H651" i="2"/>
  <c r="H650" i="2" s="1"/>
  <c r="H649" i="2" s="1"/>
  <c r="H344" i="2"/>
  <c r="H343" i="2" s="1"/>
  <c r="H342" i="2" s="1"/>
  <c r="H410" i="2"/>
  <c r="H409" i="2" s="1"/>
  <c r="H408" i="2" s="1"/>
  <c r="H407" i="2" s="1"/>
  <c r="G87" i="2"/>
  <c r="G332" i="2"/>
  <c r="G337" i="2"/>
  <c r="H569" i="2"/>
  <c r="H568" i="2" s="1"/>
  <c r="H562" i="2" s="1"/>
  <c r="H452" i="2"/>
  <c r="G154" i="2"/>
  <c r="G153" i="2" s="1"/>
  <c r="G152" i="2" s="1"/>
  <c r="G151" i="2" s="1"/>
  <c r="H425" i="2"/>
  <c r="H424" i="2" s="1"/>
  <c r="H512" i="2"/>
  <c r="H511" i="2" s="1"/>
  <c r="G200" i="2"/>
  <c r="G199" i="2" s="1"/>
  <c r="G284" i="2"/>
  <c r="G283" i="2" s="1"/>
  <c r="G410" i="2"/>
  <c r="G409" i="2" s="1"/>
  <c r="G408" i="2" s="1"/>
  <c r="G407" i="2" s="1"/>
  <c r="H504" i="2"/>
  <c r="H503" i="2" s="1"/>
  <c r="H502" i="2" s="1"/>
  <c r="G610" i="2"/>
  <c r="G609" i="2" s="1"/>
  <c r="H610" i="2"/>
  <c r="H609" i="2" s="1"/>
  <c r="H332" i="2"/>
  <c r="G452" i="2"/>
  <c r="H588" i="2"/>
  <c r="H587" i="2" s="1"/>
  <c r="H586" i="2" s="1"/>
  <c r="H56" i="2"/>
  <c r="H55" i="2" s="1"/>
  <c r="H386" i="2"/>
  <c r="H385" i="2" s="1"/>
  <c r="G546" i="2"/>
  <c r="G545" i="2" s="1"/>
  <c r="G544" i="2" s="1"/>
  <c r="G599" i="2"/>
  <c r="G598" i="2" s="1"/>
  <c r="G597" i="2" s="1"/>
  <c r="G596" i="2" s="1"/>
  <c r="G595" i="2" s="1"/>
  <c r="H644" i="2"/>
  <c r="H643" i="2" s="1"/>
  <c r="G569" i="2"/>
  <c r="G568" i="2" s="1"/>
  <c r="G562" i="2" s="1"/>
  <c r="G56" i="2"/>
  <c r="G55" i="2" s="1"/>
  <c r="H232" i="2"/>
  <c r="H231" i="2" s="1"/>
  <c r="H230" i="2" s="1"/>
  <c r="H229" i="2" s="1"/>
  <c r="G311" i="2"/>
  <c r="G588" i="2"/>
  <c r="G587" i="2" s="1"/>
  <c r="G586" i="2" s="1"/>
  <c r="H311" i="2"/>
  <c r="H75" i="2"/>
  <c r="G354" i="2"/>
  <c r="H533" i="2"/>
  <c r="H629" i="2"/>
  <c r="G488" i="2"/>
  <c r="G504" i="2"/>
  <c r="G503" i="2" s="1"/>
  <c r="G502" i="2" s="1"/>
  <c r="G512" i="2"/>
  <c r="G511" i="2" s="1"/>
  <c r="H599" i="2"/>
  <c r="H598" i="2" s="1"/>
  <c r="H597" i="2" s="1"/>
  <c r="H596" i="2" s="1"/>
  <c r="H595" i="2" s="1"/>
  <c r="G634" i="2"/>
  <c r="H546" i="2"/>
  <c r="H545" i="2" s="1"/>
  <c r="H544" i="2" s="1"/>
  <c r="G296" i="2"/>
  <c r="G379" i="2"/>
  <c r="G378" i="2" s="1"/>
  <c r="G373" i="2" s="1"/>
  <c r="G372" i="2" s="1"/>
  <c r="G365" i="2" s="1"/>
  <c r="H634" i="2"/>
  <c r="G425" i="2"/>
  <c r="G424" i="2" s="1"/>
  <c r="G629" i="2"/>
  <c r="G386" i="2"/>
  <c r="G385" i="2" s="1"/>
  <c r="H354" i="2"/>
  <c r="G533" i="2"/>
  <c r="H154" i="2"/>
  <c r="H153" i="2" s="1"/>
  <c r="H152" i="2" s="1"/>
  <c r="H151" i="2" s="1"/>
  <c r="H86" i="2" l="1"/>
  <c r="H85" i="2" s="1"/>
  <c r="H84" i="2" s="1"/>
  <c r="G86" i="2"/>
  <c r="G228" i="2"/>
  <c r="G227" i="2" s="1"/>
  <c r="H228" i="2"/>
  <c r="H227" i="2" s="1"/>
  <c r="G71" i="2"/>
  <c r="G54" i="2" s="1"/>
  <c r="G53" i="2" s="1"/>
  <c r="H71" i="2"/>
  <c r="H54" i="2" s="1"/>
  <c r="H53" i="2" s="1"/>
  <c r="H265" i="2"/>
  <c r="H608" i="2"/>
  <c r="H607" i="2" s="1"/>
  <c r="H606" i="2" s="1"/>
  <c r="G608" i="2"/>
  <c r="G607" i="2" s="1"/>
  <c r="G606" i="2" s="1"/>
  <c r="H179" i="2"/>
  <c r="H178" i="2" s="1"/>
  <c r="H177" i="2" s="1"/>
  <c r="H324" i="2"/>
  <c r="H310" i="2" s="1"/>
  <c r="G642" i="2"/>
  <c r="G628" i="2"/>
  <c r="G627" i="2" s="1"/>
  <c r="G178" i="2"/>
  <c r="G177" i="2" s="1"/>
  <c r="G85" i="2"/>
  <c r="G84" i="2" s="1"/>
  <c r="G324" i="2"/>
  <c r="G310" i="2" s="1"/>
  <c r="H642" i="2"/>
  <c r="H501" i="2"/>
  <c r="G265" i="2"/>
  <c r="H384" i="2"/>
  <c r="G446" i="2"/>
  <c r="G445" i="2" s="1"/>
  <c r="H446" i="2"/>
  <c r="H445" i="2" s="1"/>
  <c r="H444" i="2" s="1"/>
  <c r="H9" i="2"/>
  <c r="H628" i="2"/>
  <c r="H627" i="2" s="1"/>
  <c r="G9" i="2"/>
  <c r="G384" i="2"/>
  <c r="G501" i="2"/>
  <c r="G444" i="2" l="1"/>
  <c r="G437" i="2" s="1"/>
  <c r="H259" i="2"/>
  <c r="G626" i="2"/>
  <c r="G625" i="2" s="1"/>
  <c r="G52" i="2"/>
  <c r="G51" i="2" s="1"/>
  <c r="H626" i="2"/>
  <c r="H625" i="2" s="1"/>
  <c r="H437" i="2"/>
  <c r="H52" i="2"/>
  <c r="H51" i="2" s="1"/>
  <c r="G259" i="2"/>
  <c r="H258" i="2" l="1"/>
  <c r="H665" i="2" s="1"/>
  <c r="G258" i="2"/>
  <c r="G665" i="2" s="1"/>
</calcChain>
</file>

<file path=xl/sharedStrings.xml><?xml version="1.0" encoding="utf-8"?>
<sst xmlns="http://schemas.openxmlformats.org/spreadsheetml/2006/main" count="3388" uniqueCount="630">
  <si>
    <t>(в тыс. рублей)</t>
  </si>
  <si>
    <t>Код главы</t>
  </si>
  <si>
    <t>Рз</t>
  </si>
  <si>
    <t>ПР</t>
  </si>
  <si>
    <t>ЦСР</t>
  </si>
  <si>
    <t>ВР</t>
  </si>
  <si>
    <t>001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</si>
  <si>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</si>
  <si>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</si>
  <si>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</si>
  <si>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</si>
  <si>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</si>
  <si>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</si>
  <si>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</si>
  <si>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</si>
  <si>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</si>
  <si>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</si>
  <si>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</si>
  <si>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</si>
  <si>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002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</si>
  <si>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</si>
  <si>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</si>
  <si>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</si>
  <si>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</si>
  <si>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</si>
  <si>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</si>
  <si>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</si>
  <si>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</si>
  <si>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</si>
  <si>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</si>
  <si>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Основное мероприятие "Обеспечение функций органов местного самоуправления"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</si>
  <si>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</si>
  <si>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</si>
  <si>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</si>
  <si>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Выравнивание обеспеченности муниципальных образований по реализации ими отдельных расходных обязательств</t>
  </si>
  <si>
    <t>11 2 01 S7710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</si>
  <si>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</si>
  <si>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</si>
  <si>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</si>
  <si>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</si>
  <si>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</si>
  <si>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</si>
  <si>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</si>
  <si>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</si>
  <si>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</si>
  <si>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</si>
  <si>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</si>
  <si>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</si>
  <si>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</si>
  <si>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</si>
  <si>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</si>
  <si>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</si>
  <si>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</si>
  <si>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</si>
  <si>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</si>
  <si>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</si>
  <si>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</si>
  <si>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</si>
  <si>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</si>
  <si>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</si>
  <si>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</si>
  <si>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</si>
  <si>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</si>
  <si>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</si>
  <si>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03 1 01 S7710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</si>
  <si>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</si>
  <si>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</si>
  <si>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</si>
  <si>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</si>
  <si>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Модернизация систем общего образования</t>
  </si>
  <si>
    <t>03 1 05 S0920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</si>
  <si>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</si>
  <si>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</si>
  <si>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</si>
  <si>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</si>
  <si>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</si>
  <si>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</si>
  <si>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</si>
  <si>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</si>
  <si>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</si>
  <si>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</si>
  <si>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</si>
  <si>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</si>
  <si>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</si>
  <si>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</si>
  <si>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</si>
  <si>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</si>
  <si>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</si>
  <si>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</si>
  <si>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</si>
  <si>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Основное мероприятие «Повышение  уровня межведомственного взаимодействия по противодействию терроризму и экстремизму»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</si>
  <si>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</si>
  <si>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</si>
  <si>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</si>
  <si>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</si>
  <si>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</si>
  <si>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</si>
  <si>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S7710</t>
  </si>
  <si>
    <t>03 1 04 88500</t>
  </si>
  <si>
    <t>03 1 04 53030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</si>
  <si>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</si>
  <si>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</si>
  <si>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</si>
  <si>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</si>
  <si>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Конкурс профессионального мастерства "Воспитатель года"</t>
  </si>
  <si>
    <t>03 1 05 40104</t>
  </si>
  <si>
    <t>Выплата "подъемных" специалистам, приехавших для работы в учреждениях образования</t>
  </si>
  <si>
    <t>03 1 05 40170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</si>
  <si>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</si>
  <si>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</si>
  <si>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</si>
  <si>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</si>
  <si>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</si>
  <si>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</si>
  <si>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</si>
  <si>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 1 E2 50970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</si>
  <si>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</si>
  <si>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</si>
  <si>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</si>
  <si>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</si>
  <si>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</si>
  <si>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03 2 06 88530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</si>
  <si>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</si>
  <si>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</si>
  <si>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Подпрограмма «Энергосбережение и повышение энергетической эффективности на территории поселений Благовещенского муниципального округа»</t>
  </si>
  <si>
    <t>06 2 00 00000</t>
  </si>
  <si>
    <t>Основное мероприятие «Технические и технологические мероприятия энергосбережения»</t>
  </si>
  <si>
    <t>06 2 01 00000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</si>
  <si>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</si>
  <si>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06 2 01 S8560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</si>
  <si>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</si>
  <si>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</si>
  <si>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</si>
  <si>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</si>
  <si>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</si>
  <si>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</si>
  <si>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</si>
  <si>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</si>
  <si>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</si>
  <si>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</si>
  <si>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</si>
  <si>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</si>
  <si>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</si>
  <si>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Бензин для подвоза учащихся в лагеря с дневным пребыванием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</si>
  <si>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</si>
  <si>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</si>
  <si>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</si>
  <si>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</si>
  <si>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</si>
  <si>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</si>
  <si>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</si>
  <si>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</si>
  <si>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</si>
  <si>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</si>
  <si>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</si>
  <si>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</si>
  <si>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</si>
  <si>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</si>
  <si>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</si>
  <si>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</si>
  <si>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</si>
  <si>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</si>
  <si>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</si>
  <si>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</si>
  <si>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</si>
  <si>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 xml:space="preserve">Подпрограмма "Выполнение функций муниципального округа и обеспечение деятельности муниципальных казенных учреждений администраций муниципального образования" </t>
  </si>
  <si>
    <t>16 2 00 00000</t>
  </si>
  <si>
    <t>16 2 02 00000</t>
  </si>
  <si>
    <t>16 2 02 S7710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</si>
  <si>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</si>
  <si>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</si>
  <si>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</si>
  <si>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</si>
  <si>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</si>
  <si>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</si>
  <si>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</si>
  <si>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</si>
  <si>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</si>
  <si>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</si>
  <si>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</si>
  <si>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</si>
  <si>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</si>
  <si>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</si>
  <si>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</si>
  <si>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</si>
  <si>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</si>
  <si>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16 1 01 S7710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</si>
  <si>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</si>
  <si>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</si>
  <si>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</si>
  <si>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</si>
  <si>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</si>
  <si>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</si>
  <si>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</si>
  <si>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</si>
  <si>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</si>
  <si>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</si>
  <si>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«Осуществление эффективного управления муниципальным долгом Благовещенского муниципального округа»</t>
  </si>
  <si>
    <t>16 1 04 00000</t>
  </si>
  <si>
    <t>16 1 04 40972</t>
  </si>
  <si>
    <t>006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</si>
  <si>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</si>
  <si>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</si>
  <si>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</si>
  <si>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</si>
  <si>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</si>
  <si>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</si>
  <si>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</si>
  <si>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</si>
  <si>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</si>
  <si>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</si>
  <si>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</si>
  <si>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</si>
  <si>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</si>
  <si>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</si>
  <si>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</si>
  <si>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</si>
  <si>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</si>
  <si>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</si>
  <si>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</si>
  <si>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</si>
  <si>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</si>
  <si>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</si>
  <si>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</si>
  <si>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</si>
  <si>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</si>
  <si>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</si>
  <si>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</si>
  <si>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</si>
  <si>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</si>
  <si>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</si>
  <si>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10 0 01 S7710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</si>
  <si>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</si>
  <si>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</si>
  <si>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</si>
  <si>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</si>
  <si>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</si>
  <si>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</si>
  <si>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</si>
  <si>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</si>
  <si>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</si>
  <si>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</si>
  <si>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</si>
  <si>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</si>
  <si>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</si>
  <si>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</si>
  <si>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</si>
  <si>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</si>
  <si>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05 2 02 S7710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</si>
  <si>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</si>
  <si>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</si>
  <si>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</si>
  <si>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Основное мероприятие «Развитие аппаратно-программного комплекса «Безопасный город»</t>
  </si>
  <si>
    <t>Создание инструментальной среды – АПК "Безопасный город"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</si>
  <si>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</si>
  <si>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</si>
  <si>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Основное мероприятие «Информационное обеспечение деятельности администрации Благовещенского муниципального округа»</t>
  </si>
  <si>
    <t>14 0 01 00000</t>
  </si>
  <si>
    <t>14 0 01 S7710</t>
  </si>
  <si>
    <t>14 0 01 20590</t>
  </si>
  <si>
    <t>Основное мероприятие «Содержание имущества и хозяйственное обеспечение администрации Благовещенского муниципального округа»</t>
  </si>
  <si>
    <t>14 0 02 00000</t>
  </si>
  <si>
    <t>14 0 02 S7710</t>
  </si>
  <si>
    <t>14 0 02 20590</t>
  </si>
  <si>
    <t>Основное мероприятие «Транспортное обеспечение и охрана объектов администрации Благовещенского муниципального округа»</t>
  </si>
  <si>
    <t>14 0 03 00000</t>
  </si>
  <si>
    <t>14 0 03 S7710</t>
  </si>
  <si>
    <t>14 0 03 20590</t>
  </si>
  <si>
    <t>16 2 01 00000</t>
  </si>
  <si>
    <t>16 2 01 20590</t>
  </si>
  <si>
    <t>16 2 01 S7710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</si>
  <si>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</si>
  <si>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</si>
  <si>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</si>
  <si>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</si>
  <si>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</si>
  <si>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</si>
  <si>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</si>
  <si>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</si>
  <si>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</si>
  <si>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</si>
  <si>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</si>
  <si>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</si>
  <si>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</si>
  <si>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</si>
  <si>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</si>
  <si>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</si>
  <si>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</si>
  <si>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</si>
  <si>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</si>
  <si>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</si>
  <si>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</si>
  <si>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</si>
  <si>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</si>
  <si>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</si>
  <si>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</si>
  <si>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</si>
  <si>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</si>
  <si>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</si>
  <si>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</si>
  <si>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</si>
  <si>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</si>
  <si>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</si>
  <si>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</si>
  <si>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</si>
  <si>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</si>
  <si>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Основное мероприятие "Устранение причин и условий наркотизации населения округа, а также снижение негативных последствий данного явления"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</si>
  <si>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</si>
  <si>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</si>
  <si>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</si>
  <si>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</si>
  <si>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</si>
  <si>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</si>
  <si>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</si>
  <si>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</si>
  <si>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</si>
  <si>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</si>
  <si>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</si>
  <si>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</si>
  <si>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</si>
  <si>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</si>
  <si>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</si>
  <si>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</si>
  <si>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</si>
  <si>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</si>
  <si>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</si>
  <si>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</si>
  <si>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</si>
  <si>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</si>
  <si>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</si>
  <si>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07 1 01 40700</t>
  </si>
  <si>
    <t>Содержание светофоров</t>
  </si>
  <si>
    <t>07 1 01 40701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</si>
  <si>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</si>
  <si>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</si>
  <si>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</si>
  <si>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</si>
  <si>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</si>
  <si>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</si>
  <si>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</si>
  <si>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</si>
  <si>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</si>
  <si>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04 0 01 00000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</si>
  <si>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</si>
  <si>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S0130</t>
  </si>
  <si>
    <t>Основное мероприятие «Организационная поддержка»</t>
  </si>
  <si>
    <t>04 0 03 00000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</si>
  <si>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</si>
  <si>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04 0 03 40200</t>
  </si>
  <si>
    <t>Подпрограмма «Развитие градостроительной деятельности»</t>
  </si>
  <si>
    <t>08 4 00 00000</t>
  </si>
  <si>
    <t>08 4 01 S7080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</si>
  <si>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</si>
  <si>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</si>
  <si>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</si>
  <si>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</si>
  <si>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</si>
  <si>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</si>
  <si>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</si>
  <si>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водоснабжения»</t>
  </si>
  <si>
    <t>06 1 01 00000</t>
  </si>
  <si>
    <t>Разработка ПСД для строительства повысительной насосной станции ул. Тенистая -Банковская с. Чигири (производительность 500 м³/сут)</t>
  </si>
  <si>
    <t>06 1 01 40300</t>
  </si>
  <si>
    <t>Замена накопительной емкости на водонапорной башне, ул. Новая, 26, с. Усть-Ивановка</t>
  </si>
  <si>
    <t>06 1 01 40301</t>
  </si>
  <si>
    <t>Основное мероприятие «Развитие и модернизация систем теплоснабжения»</t>
  </si>
  <si>
    <t>06 1 02 00000</t>
  </si>
  <si>
    <t>Замена котла Е-1/9 на КВр-1,1Б, котельная ул. Ленина, 54,с. Усть- Ивановка</t>
  </si>
  <si>
    <t>06 1 02 40400</t>
  </si>
  <si>
    <t>Замена изоляции сетей тепло-, водоснабжения в с. Сергеевка, протяженность 865,5м, с. Сергеевка</t>
  </si>
  <si>
    <t>06 1 02 40401</t>
  </si>
  <si>
    <t>Прокладка сетей теплоснабжения до ДК, 500 м, с. Новотроицкое</t>
  </si>
  <si>
    <t>06 1 02 40402</t>
  </si>
  <si>
    <t>Прокладка сетей теплоснабжения от котельной до здания администрации, 191 м, с. Новотроицкое</t>
  </si>
  <si>
    <t>06 1 02 40403</t>
  </si>
  <si>
    <t>Капитальный ремонт участка сетей тепло-, водоснабжения по ул. Тепличная 2а подземными, с. Чигири</t>
  </si>
  <si>
    <t>06 1 02 40404</t>
  </si>
  <si>
    <t>Капитальный ремонт надземного участка сетей тепло- , водоснабжения по ул. Чигиринская, 13А (12 п.м) ,с. Чигири</t>
  </si>
  <si>
    <t>06 1 02 40405</t>
  </si>
  <si>
    <t>Замена сети тепло- водоснабжения в жб лотках на территории котельной ул. Тепличная, 1,2, с. Чигири , (161,5 п.м) ,с. Чигири</t>
  </si>
  <si>
    <t>06 1 02 40406</t>
  </si>
  <si>
    <t>Капитальный ремонт подземного перехода сетей  тепло-, водоснабжения на пересечении ул. Центральная-ул. Солнечная 2хДу200, 1хДу150 (23,5п.м.) ,с. Чигири</t>
  </si>
  <si>
    <t>06 1 02 40407</t>
  </si>
  <si>
    <t>Поставка экранных труб и камер конвективного пакета котла № 2 КВ-ТС-6,5 ВТКС, котельная с. Чигири Благовещенского округа Амурской области ,с. Чигири</t>
  </si>
  <si>
    <t>06 1 02 40408</t>
  </si>
  <si>
    <t>Капитальный ремонт котла № 2 КВ-ТС-6,5 ВТКС (замена трубной части ), котельная с. Чигири ,с. Чигири</t>
  </si>
  <si>
    <t>06 1 02 40409</t>
  </si>
  <si>
    <t>Устройство химводоподготовки на центральных котельных</t>
  </si>
  <si>
    <t>06 1 02 40410</t>
  </si>
  <si>
    <t>Замена твердотопливного котла № 3 КВр-0,96 на твердотопливный котел КВр-1,1 в котельной с. Михайловка</t>
  </si>
  <si>
    <t>06 1 02 40411</t>
  </si>
  <si>
    <t>Замена твердотопливного котла Е1/9 на твердотопливный КВр-1,1 в котельной с. Гродеково</t>
  </si>
  <si>
    <t>06 1 02 40412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</si>
  <si>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</si>
  <si>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</si>
  <si>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</si>
  <si>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06 1 04 00000</t>
  </si>
  <si>
    <t>Ремонт контейнеров и контейнерных площадок</t>
  </si>
  <si>
    <t>06 1 04 40600</t>
  </si>
  <si>
    <t>Содержание площадок для складирования твердых коммунальных отходов</t>
  </si>
  <si>
    <t>06 1 04 40601</t>
  </si>
  <si>
    <t>Вывоз бытовых отходов</t>
  </si>
  <si>
    <t>Благоустройство</t>
  </si>
  <si>
    <t>0503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</si>
  <si>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</si>
  <si>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</si>
  <si>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</si>
  <si>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</si>
  <si>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</si>
  <si>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</si>
  <si>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</si>
  <si>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</si>
  <si>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</si>
  <si>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</si>
  <si>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</si>
  <si>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</si>
  <si>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</si>
  <si>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</si>
  <si>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</si>
  <si>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Содержание мест захоронений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</si>
  <si>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</si>
  <si>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</si>
  <si>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</si>
  <si>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</si>
  <si>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</si>
  <si>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</si>
  <si>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</si>
  <si>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</si>
  <si>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</si>
  <si>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</si>
  <si>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</si>
  <si>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</si>
  <si>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</si>
  <si>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</si>
  <si>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</si>
  <si>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</si>
  <si>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</si>
  <si>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</si>
  <si>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</si>
  <si>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</si>
  <si>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</si>
  <si>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</si>
  <si>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</si>
  <si>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</si>
  <si>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</si>
  <si>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</si>
  <si>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S7710</t>
  </si>
  <si>
    <t>15 0 01 20590</t>
  </si>
  <si>
    <t>15 0 02 00000</t>
  </si>
  <si>
    <t>15 0 02 S7710</t>
  </si>
  <si>
    <t>15 0 02 20590</t>
  </si>
  <si>
    <t>Основное мероприятие «Мероприятия в сфере культуры и искусства»</t>
  </si>
  <si>
    <t>15 0 03 00000</t>
  </si>
  <si>
    <t>Приобретение (изготовление) продукции (атрибутики) для организации торжественных мероприятий</t>
  </si>
  <si>
    <t>15 0 03 40952</t>
  </si>
  <si>
    <t>Проведение конкурса лучший снежный городок «Зимняя фантазия»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</si>
  <si>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</si>
  <si>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</si>
  <si>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</si>
  <si>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</si>
  <si>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</si>
  <si>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</si>
  <si>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</si>
  <si>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</si>
  <si>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</si>
  <si>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</si>
  <si>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</si>
  <si>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</si>
  <si>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</si>
  <si>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</si>
  <si>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</si>
  <si>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</si>
  <si>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</si>
  <si>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</si>
  <si>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</si>
  <si>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</si>
  <si>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</si>
  <si>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</si>
  <si>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</si>
  <si>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</si>
  <si>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</si>
  <si>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</si>
  <si>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</si>
  <si>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</si>
  <si>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</si>
  <si>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</si>
  <si>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</si>
  <si>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</si>
  <si>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</si>
  <si>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</si>
  <si>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</si>
  <si>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</si>
  <si>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</si>
  <si>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010</t>
  </si>
  <si>
    <t>88 8 00 20190</t>
  </si>
  <si>
    <t>88 8 00 S7710</t>
  </si>
  <si>
    <t>Обеспечение функционирования председателя контрольно-счетной палаты Благовещенского округа</t>
  </si>
  <si>
    <t>88 8 00 81050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</si>
  <si>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</si>
  <si>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</si>
  <si>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</si>
  <si>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муниципального образования</t>
  </si>
  <si>
    <t>88 8 00 81020</t>
  </si>
  <si>
    <t>Депутаты представительного органа муниципального образования</t>
  </si>
  <si>
    <t>88 8 00 81070</t>
  </si>
  <si>
    <t>01 0 02 40011</t>
  </si>
  <si>
    <t>013</t>
  </si>
  <si>
    <t>КУЛЬТУРА, КИНЕМАТОГРАФИЯ</t>
  </si>
  <si>
    <t>Основное мероприятие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</si>
  <si>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Основное мероприятие «Региональный проект «Культурная среда»</t>
  </si>
  <si>
    <t>15 0 A1 00000</t>
  </si>
  <si>
    <t>Развитие сети учреждений культурно-досугового типа</t>
  </si>
  <si>
    <t>15 0 А1 55130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</si>
  <si>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</si>
  <si>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</si>
  <si>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</si>
  <si>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Расходы на обеспечение функций органов местного самоуправления</t>
  </si>
  <si>
    <t>15 0 05 20190</t>
  </si>
  <si>
    <t>15 0 05 S7710</t>
  </si>
  <si>
    <t>ВСЕГО   РАСХОДОВ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</si>
  <si>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</si>
  <si>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</si>
  <si>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</si>
  <si>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</si>
  <si>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</si>
  <si>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</si>
  <si>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</si>
  <si>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</si>
  <si>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</si>
  <si>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</si>
  <si>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 xml:space="preserve">Охрана семьи и детства 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</si>
  <si>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</si>
  <si>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</si>
  <si>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</si>
  <si>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</si>
  <si>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</si>
  <si>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</si>
  <si>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08 4 01 00000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</si>
  <si>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</si>
  <si>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</si>
  <si>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</si>
  <si>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</si>
  <si>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</si>
  <si>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</si>
  <si>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</si>
  <si>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</si>
  <si>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</si>
  <si>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</si>
  <si>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</si>
  <si>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700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</si>
  <si>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</si>
  <si>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Основное мероприятие «Организация библиотечного обслуживания населения Благовещенского округа, комплектование и обеспечение сохранности библиотечных фондов"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</si>
  <si>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</si>
  <si>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17 0 01 40982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</si>
  <si>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</si>
  <si>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</si>
  <si>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</si>
  <si>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Муниципальный конкурс «Учитель года»</t>
  </si>
  <si>
    <t>Муниципальная программа «Развитие муниципальной службы в Благовещенском муниципальном округе»</t>
  </si>
  <si>
    <t>УПРАВЛЕНИЕ ОБРАЗОВАНИЯ АДМИНИСТРАЦИИ БЛАГОВЕЩЕНСКОГО МУНИЦИПАЛЬНОГО ОКРУГА</t>
  </si>
  <si>
    <t>СОВЕТ НАРОДНЫХ ДЕПУТАТОВ БЛАГОВЕЩЕНСКОГО МУНИЦИПАЛЬНОГО ОКРУГА АМУРСКОЙ ОБЛАСТИ</t>
  </si>
  <si>
    <t>к решению Совета народных депутатов Благовещенского муниципального округа</t>
  </si>
  <si>
    <t>08 1 01 L4970</t>
  </si>
  <si>
    <t>Проведение комплексных кадастровых работ</t>
  </si>
  <si>
    <t>11 1 01 L5110</t>
  </si>
  <si>
    <t>Муниципальная программа «Профилактика терроризма и экстремизма, а также минимизации и (или) ликвидация последствий проявлений терроризма и экстремизма на территории Благовещенского муниципального округа»</t>
  </si>
  <si>
    <t>13 0 01 40810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</si>
  <si>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</si>
  <si>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</si>
  <si>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Реализация мероприятий по модернизации школьных систем образования</t>
  </si>
  <si>
    <t>03 1 05 L7500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</si>
  <si>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</si>
  <si>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</si>
  <si>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</si>
  <si>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</si>
  <si>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Обновление материально-технической базы для организации учебно-исследовательской, научно практической, творческой деятельности, занятий физической культурой и спортом в образовательных организациях</t>
  </si>
  <si>
    <t>03 1 E2 50980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</si>
  <si>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</si>
  <si>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</si>
  <si>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</si>
  <si>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</si>
  <si>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03 2 06 89030</t>
  </si>
  <si>
    <t>03 2 06 89040</t>
  </si>
  <si>
    <t>Обслуживание муниципального долга</t>
  </si>
  <si>
    <t>Подпрограмма «Профилактика правонарушений на территории Благовещенского муниципального округа»</t>
  </si>
  <si>
    <t>12 2 00 00000</t>
  </si>
  <si>
    <t>Основное мероприятие «Устранение причин и условий алкоголизации населения округа, а также снижение негативных последствий данного явления»</t>
  </si>
  <si>
    <t>12 2 03 00000</t>
  </si>
  <si>
    <t>12 2 03 87340</t>
  </si>
  <si>
    <t xml:space="preserve">Основное мероприятие «Финансовое обеспечение государственных полномочий» </t>
  </si>
  <si>
    <t>16 2 03 87360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</si>
  <si>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</si>
  <si>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12 2 01 00000</t>
  </si>
  <si>
    <t>12 2 01 40800</t>
  </si>
  <si>
    <t>12 2 02 00000</t>
  </si>
  <si>
    <t>12 2 02 40801</t>
  </si>
  <si>
    <t>Освещение деятельности органов местного самоуправления</t>
  </si>
  <si>
    <t>14 0 01 40900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</si>
  <si>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</si>
  <si>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</si>
  <si>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</si>
  <si>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</si>
  <si>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Текущее содержание автомобильных дорог общего пользования местного значения Благовещенского муниципального округа и сооружений на них</t>
  </si>
  <si>
    <t>Подпрограмма «Инициативное бюджетирование в Благовещенском муниципальном округе»</t>
  </si>
  <si>
    <t>Подпрограмма «Регулирование качества окружающей среды»</t>
  </si>
  <si>
    <t>12 1 00 00000</t>
  </si>
  <si>
    <t>Основное мероприятие «Природоохранные мероприятия на территории Благовещенского муниципального округа»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</si>
  <si>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</si>
  <si>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</si>
  <si>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</si>
  <si>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Оказание ежегодной поддержки общественной организации ветеранов (пенсионеров) Благовещенского муниципального округа</t>
  </si>
  <si>
    <t>Ежегодная премия гражданам, имеющим звание «Почетный гражданин Благовещенского района»</t>
  </si>
  <si>
    <t>Ведомственная структура расходов бюджета муниципального округа на плановый период 2024 и 2025 годов (по главным распорядителям средств бюджета муниципального округа, разделам, подразделам и целевым статьям (муниципальным программам и непрограммным направлениям деятельности) и группам видов расходов классификации расходов бюджета муниципального округа)</t>
  </si>
  <si>
    <t>Другие вопросы в области охраны окружающей среды</t>
  </si>
  <si>
    <t>0605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</si>
  <si>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</si>
  <si>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</si>
  <si>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</si>
  <si>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02 2 01 00000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</si>
  <si>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</si>
  <si>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УПРАВЛЕНИЕ ИМУЩЕСТВЕННЫХ И ЗЕМЕЛЬНЫХ ОТНОШЕНИЙ АДМИНИСТРАЦИИ БЛАГОВЕЩЕНСКОГО МУНИЦИПАЛЬНОГО ОКРУГА АМУРСКОЙ ОБЛАСТИ</t>
  </si>
  <si>
    <t>АДМИНИСТРАЦИЯ БЛАГОВЕЩЕНСКОГО МУНИЦИПАЛЬНОГО ОКРУГА АМУРСКОЙ ОБЛАСТИ</t>
  </si>
  <si>
    <t>КОНТРОЛЬНО-СЧЕТНАЯ ПАЛАТА БЛАГОВЕЩЕНСКОГО МУНИЦИПАЛЬНОГО ОКРУГА</t>
  </si>
  <si>
    <t>УПРАВЛЕНИЕ ПО ДЕЛАМ МОЛОДЕЖИ, КУЛЬТУРЫ, ФИЗИЧЕСКОЙ КУЛЬТУРЫ И СПОРТА АДМИНИСТРАЦИИ БЛАГОВЕЩЕНСКОГО МУНИЦИПАЛЬНОГО ОКРУГА</t>
  </si>
  <si>
    <t>Физическая культура и спорт</t>
  </si>
  <si>
    <t>ФИНАНСОВОЕ УПРАВЛЕНИЕ АДМИНИСТРАЦИИ БЛАГОВЕЩЕНСКОГО МУНИЦИПАЛЬНОГО ОКРУГА АМУРСКОЙ ОБЛАСТИ</t>
  </si>
  <si>
    <t>06 3 01 88590</t>
  </si>
  <si>
    <t>Финансовое обеспечение государственных полномочий Амурской области по компенсации выпадающих доходов организациям, осуществляющим горячее водоснабжение, холодное водоснабжение и (или) водоотведение, возникающих при применении льготных тарифов</t>
  </si>
  <si>
    <t>Приложение 8</t>
  </si>
  <si>
    <r>
      <t xml:space="preserve">от </t>
    </r>
    <r>
      <rPr>
        <u/>
        <sz val="8"/>
        <rFont val="Times New Roman"/>
        <family val="1"/>
        <charset val="204"/>
      </rPr>
      <t>28.04.2023</t>
    </r>
    <r>
      <rPr>
        <sz val="8"/>
        <rFont val="Times New Roman"/>
        <family val="1"/>
        <charset val="204"/>
      </rPr>
      <t xml:space="preserve"> № </t>
    </r>
    <r>
      <rPr>
        <u/>
        <sz val="8"/>
        <rFont val="Times New Roman"/>
        <family val="1"/>
        <charset val="204"/>
      </rPr>
      <t>214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</si>
</sst>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0" fillId="0" borderId="0" xfId="0" applyNumberFormat="1" applyFont="1" applyFill="1"/>
    <xf numFmtId="0" fontId="2" fillId="0" borderId="0" xfId="0" applyFont="1" applyFill="1" applyAlignment="1">
      <alignment horizontal="left"/>
    </xf>
    <xf numFmtId="0" fontId="10" fillId="0" borderId="0" xfId="0" applyFont="1" applyFill="1"/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10" fillId="0" borderId="0" xfId="0" applyNumberFormat="1" applyFont="1" applyFill="1"/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/>
    <xf numFmtId="0" fontId="8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15" fillId="0" borderId="0" xfId="0" applyFont="1" applyFill="1"/>
    <xf numFmtId="0" fontId="3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center"/>
    </xf>
    <xf numFmtId="49" fontId="7" fillId="0" borderId="2" xfId="0" applyNumberFormat="1" applyFont="1" applyFill="1" applyBorder="1"/>
    <xf numFmtId="49" fontId="5" fillId="0" borderId="2" xfId="0" applyNumberFormat="1" applyFont="1" applyFill="1" applyBorder="1"/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/>
    <xf numFmtId="49" fontId="4" fillId="0" borderId="2" xfId="0" applyNumberFormat="1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16" fillId="0" borderId="0" xfId="0" applyFont="1" applyFill="1"/>
    <xf numFmtId="0" fontId="3" fillId="0" borderId="2" xfId="0" applyFont="1" applyFill="1" applyBorder="1"/>
    <xf numFmtId="0" fontId="3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/>
    <xf numFmtId="49" fontId="11" fillId="0" borderId="2" xfId="0" applyNumberFormat="1" applyFont="1" applyFill="1" applyBorder="1"/>
    <xf numFmtId="49" fontId="10" fillId="0" borderId="2" xfId="0" applyNumberFormat="1" applyFont="1" applyFill="1" applyBorder="1"/>
    <xf numFmtId="49" fontId="11" fillId="0" borderId="0" xfId="0" applyNumberFormat="1" applyFont="1" applyFill="1"/>
    <xf numFmtId="3" fontId="18" fillId="0" borderId="0" xfId="0" applyNumberFormat="1" applyFont="1" applyFill="1"/>
    <xf numFmtId="3" fontId="14" fillId="0" borderId="0" xfId="0" applyNumberFormat="1" applyFont="1" applyFill="1"/>
    <xf numFmtId="3" fontId="12" fillId="0" borderId="0" xfId="0" applyNumberFormat="1" applyFont="1" applyFill="1"/>
    <xf numFmtId="0" fontId="12" fillId="0" borderId="0" xfId="0" applyFont="1" applyFill="1"/>
    <xf numFmtId="1" fontId="10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66FF"/>
      <color rgb="FF66CCFF"/>
      <color rgb="FFFFFF99"/>
      <color rgb="FF99FF99"/>
      <color rgb="FFFFCCFF"/>
      <color rgb="FF00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688"/>
  <sheetViews>
    <sheetView tabSelected="1" zoomScale="120" zoomScaleNormal="120" zoomScaleSheetLayoutView="120" workbookViewId="0">
      <selection activeCell="A666" sqref="A666:XFD711"/>
    </sheetView>
  </sheetViews>
  <sheetFormatPr defaultRowHeight="15" x14ac:dyDescent="0.25"/>
  <cols>
    <col min="1" max="1" width="60.85546875" style="7" customWidth="1"/>
    <col min="2" max="2" width="7.140625" style="7" customWidth="1"/>
    <col min="3" max="3" width="7.140625" style="68" customWidth="1"/>
    <col min="4" max="4" width="7.5703125" style="5" customWidth="1"/>
    <col min="5" max="5" width="12.42578125" style="5" customWidth="1"/>
    <col min="6" max="6" width="7.7109375" style="5" customWidth="1"/>
    <col min="7" max="7" width="10.7109375" style="11" customWidth="1"/>
    <col min="8" max="8" width="12.140625" style="11" customWidth="1"/>
    <col min="9" max="9" width="10.42578125" style="7" customWidth="1"/>
    <col min="10" max="10" width="9.7109375" style="7" bestFit="1" customWidth="1"/>
    <col min="11" max="11" width="11.140625" style="7" customWidth="1"/>
    <col min="12" max="14" width="9.28515625" style="7" bestFit="1" customWidth="1"/>
    <col min="15" max="15" width="10.5703125" style="7" bestFit="1" customWidth="1"/>
    <col min="16" max="17" width="9.28515625" style="7" bestFit="1" customWidth="1"/>
    <col min="18" max="16384" width="9.140625" style="7"/>
  </cols>
  <sheetData>
    <row r="1" spans="1:8" ht="17.25" customHeight="1" x14ac:dyDescent="0.25">
      <c r="A1" s="1"/>
      <c r="B1" s="2"/>
      <c r="C1" s="3"/>
      <c r="D1" s="4"/>
      <c r="G1" s="6" t="s">
        <v>628</v>
      </c>
      <c r="H1" s="6"/>
    </row>
    <row r="2" spans="1:8" ht="33" customHeight="1" x14ac:dyDescent="0.25">
      <c r="A2" s="1"/>
      <c r="B2" s="2"/>
      <c r="C2" s="3"/>
      <c r="D2" s="4"/>
      <c r="G2" s="8" t="s">
        <v>561</v>
      </c>
      <c r="H2" s="8"/>
    </row>
    <row r="3" spans="1:8" ht="12.75" customHeight="1" x14ac:dyDescent="0.25">
      <c r="A3" s="1"/>
      <c r="B3" s="2"/>
      <c r="C3" s="3"/>
      <c r="D3" s="4"/>
      <c r="G3" s="6" t="s">
        <v>629</v>
      </c>
      <c r="H3" s="6"/>
    </row>
    <row r="4" spans="1:8" ht="16.5" customHeight="1" x14ac:dyDescent="0.25">
      <c r="A4" s="1"/>
      <c r="B4" s="2"/>
      <c r="C4" s="3"/>
      <c r="D4" s="4"/>
      <c r="E4" s="9"/>
      <c r="F4" s="10"/>
    </row>
    <row r="5" spans="1:8" x14ac:dyDescent="0.25">
      <c r="A5" s="12"/>
      <c r="B5" s="13"/>
      <c r="C5" s="14"/>
      <c r="D5" s="15"/>
      <c r="E5" s="16"/>
      <c r="F5" s="16"/>
    </row>
    <row r="6" spans="1:8" ht="75.75" customHeight="1" x14ac:dyDescent="0.3">
      <c r="A6" s="17" t="s">
        <v>612</v>
      </c>
      <c r="B6" s="17"/>
      <c r="C6" s="17"/>
      <c r="D6" s="17"/>
      <c r="E6" s="17"/>
      <c r="F6" s="17"/>
      <c r="G6" s="17"/>
      <c r="H6" s="17"/>
    </row>
    <row r="7" spans="1:8" x14ac:dyDescent="0.25">
      <c r="A7" s="18"/>
      <c r="B7" s="19"/>
      <c r="C7" s="20"/>
      <c r="D7" s="21"/>
      <c r="E7" s="22"/>
      <c r="F7" s="23"/>
      <c r="G7" s="24" t="s">
        <v>0</v>
      </c>
      <c r="H7" s="24"/>
    </row>
    <row r="8" spans="1:8" ht="23.25" customHeight="1" x14ac:dyDescent="0.25">
      <c r="A8" s="25"/>
      <c r="B8" s="26" t="s">
        <v>1</v>
      </c>
      <c r="C8" s="27" t="s">
        <v>2</v>
      </c>
      <c r="D8" s="28" t="s">
        <v>3</v>
      </c>
      <c r="E8" s="28" t="s">
        <v>4</v>
      </c>
      <c r="F8" s="28" t="s">
        <v>5</v>
      </c>
      <c r="G8" s="29">
        <v>2024</v>
      </c>
      <c r="H8" s="29">
        <v>2025</v>
      </c>
    </row>
    <row r="9" spans="1:8" s="33" customFormat="1" ht="63" x14ac:dyDescent="0.25">
      <c r="A9" s="30" t="s">
        <v>620</v>
      </c>
      <c r="B9" s="31" t="s">
        <v>6</v>
      </c>
      <c r="C9" s="31"/>
      <c r="D9" s="31"/>
      <c r="E9" s="31"/>
      <c r="F9" s="31"/>
      <c r="G9" s="32">
        <f>G10+G28+G44+G37</f>
        <v>18643</v>
      </c>
      <c r="H9" s="32">
        <f>H10+H28+H44+H37</f>
        <v>28167</v>
      </c>
    </row>
    <row r="10" spans="1:8" x14ac:dyDescent="0.25">
      <c r="A10" s="34" t="s">
        <v>7</v>
      </c>
      <c r="B10" s="31" t="s">
        <v>6</v>
      </c>
      <c r="C10" s="31" t="s">
        <v>8</v>
      </c>
      <c r="D10" s="31"/>
      <c r="E10" s="31"/>
      <c r="F10" s="31"/>
      <c r="G10" s="32">
        <f t="shared" ref="G10:H15" si="0">G11</f>
        <v>9505</v>
      </c>
      <c r="H10" s="32">
        <f t="shared" si="0"/>
        <v>11283</v>
      </c>
    </row>
    <row r="11" spans="1:8" x14ac:dyDescent="0.25">
      <c r="A11" s="34" t="s">
        <v>9</v>
      </c>
      <c r="B11" s="31" t="s">
        <v>6</v>
      </c>
      <c r="C11" s="31" t="s">
        <v>8</v>
      </c>
      <c r="D11" s="31" t="s">
        <v>10</v>
      </c>
      <c r="E11" s="31"/>
      <c r="F11" s="31"/>
      <c r="G11" s="32">
        <f t="shared" ref="G11:H11" si="1">G12+G17</f>
        <v>9505</v>
      </c>
      <c r="H11" s="32">
        <f t="shared" si="1"/>
        <v>11283</v>
      </c>
    </row>
    <row r="12" spans="1:8" ht="39.75" customHeight="1" x14ac:dyDescent="0.25">
      <c r="A12" s="34" t="s">
        <v>11</v>
      </c>
      <c r="B12" s="31" t="s">
        <v>6</v>
      </c>
      <c r="C12" s="31" t="s">
        <v>8</v>
      </c>
      <c r="D12" s="31" t="s">
        <v>10</v>
      </c>
      <c r="E12" s="31" t="s">
        <v>12</v>
      </c>
      <c r="F12" s="31"/>
      <c r="G12" s="32">
        <f t="shared" si="0"/>
        <v>39</v>
      </c>
      <c r="H12" s="32">
        <f t="shared" si="0"/>
        <v>39</v>
      </c>
    </row>
    <row r="13" spans="1:8" ht="39.75" customHeight="1" x14ac:dyDescent="0.25">
      <c r="A13" s="35" t="s">
        <v>13</v>
      </c>
      <c r="B13" s="27" t="s">
        <v>6</v>
      </c>
      <c r="C13" s="27" t="s">
        <v>8</v>
      </c>
      <c r="D13" s="27" t="s">
        <v>10</v>
      </c>
      <c r="E13" s="27" t="s">
        <v>14</v>
      </c>
      <c r="F13" s="27"/>
      <c r="G13" s="36">
        <f t="shared" si="0"/>
        <v>39</v>
      </c>
      <c r="H13" s="36">
        <f t="shared" si="0"/>
        <v>39</v>
      </c>
    </row>
    <row r="14" spans="1:8" ht="51" x14ac:dyDescent="0.25">
      <c r="A14" s="35" t="s">
        <v>15</v>
      </c>
      <c r="B14" s="27" t="s">
        <v>6</v>
      </c>
      <c r="C14" s="27" t="s">
        <v>8</v>
      </c>
      <c r="D14" s="27" t="s">
        <v>10</v>
      </c>
      <c r="E14" s="27" t="s">
        <v>16</v>
      </c>
      <c r="F14" s="27"/>
      <c r="G14" s="36">
        <f t="shared" si="0"/>
        <v>39</v>
      </c>
      <c r="H14" s="36">
        <f t="shared" si="0"/>
        <v>39</v>
      </c>
    </row>
    <row r="15" spans="1:8" ht="51" x14ac:dyDescent="0.25">
      <c r="A15" s="37" t="s">
        <v>17</v>
      </c>
      <c r="B15" s="27" t="s">
        <v>6</v>
      </c>
      <c r="C15" s="27" t="s">
        <v>8</v>
      </c>
      <c r="D15" s="27" t="s">
        <v>10</v>
      </c>
      <c r="E15" s="27" t="s">
        <v>18</v>
      </c>
      <c r="F15" s="27"/>
      <c r="G15" s="36">
        <f t="shared" si="0"/>
        <v>39</v>
      </c>
      <c r="H15" s="36">
        <f t="shared" si="0"/>
        <v>39</v>
      </c>
    </row>
    <row r="16" spans="1:8" ht="25.5" x14ac:dyDescent="0.25">
      <c r="A16" s="37" t="s">
        <v>539</v>
      </c>
      <c r="B16" s="27" t="s">
        <v>6</v>
      </c>
      <c r="C16" s="27" t="s">
        <v>8</v>
      </c>
      <c r="D16" s="27" t="s">
        <v>10</v>
      </c>
      <c r="E16" s="27" t="s">
        <v>18</v>
      </c>
      <c r="F16" s="27" t="s">
        <v>538</v>
      </c>
      <c r="G16" s="36">
        <f>19+20</f>
        <v>39</v>
      </c>
      <c r="H16" s="36">
        <f>59-20</f>
        <v>39</v>
      </c>
    </row>
    <row r="17" spans="1:8" ht="38.25" customHeight="1" x14ac:dyDescent="0.25">
      <c r="A17" s="34" t="s">
        <v>20</v>
      </c>
      <c r="B17" s="31" t="s">
        <v>6</v>
      </c>
      <c r="C17" s="31" t="s">
        <v>8</v>
      </c>
      <c r="D17" s="31" t="s">
        <v>10</v>
      </c>
      <c r="E17" s="31" t="s">
        <v>21</v>
      </c>
      <c r="F17" s="31"/>
      <c r="G17" s="32">
        <f>G18+G22</f>
        <v>9466</v>
      </c>
      <c r="H17" s="32">
        <f>H18+H22</f>
        <v>11244</v>
      </c>
    </row>
    <row r="18" spans="1:8" ht="25.5" x14ac:dyDescent="0.25">
      <c r="A18" s="35" t="s">
        <v>22</v>
      </c>
      <c r="B18" s="27" t="s">
        <v>6</v>
      </c>
      <c r="C18" s="27" t="s">
        <v>8</v>
      </c>
      <c r="D18" s="27" t="s">
        <v>10</v>
      </c>
      <c r="E18" s="27" t="s">
        <v>23</v>
      </c>
      <c r="F18" s="27"/>
      <c r="G18" s="36">
        <f t="shared" ref="G18:H19" si="2">G19</f>
        <v>100</v>
      </c>
      <c r="H18" s="36">
        <f t="shared" si="2"/>
        <v>282</v>
      </c>
    </row>
    <row r="19" spans="1:8" ht="25.5" x14ac:dyDescent="0.25">
      <c r="A19" s="35" t="s">
        <v>24</v>
      </c>
      <c r="B19" s="27" t="s">
        <v>6</v>
      </c>
      <c r="C19" s="27" t="s">
        <v>8</v>
      </c>
      <c r="D19" s="27" t="s">
        <v>10</v>
      </c>
      <c r="E19" s="27" t="s">
        <v>25</v>
      </c>
      <c r="F19" s="27"/>
      <c r="G19" s="36">
        <f t="shared" si="2"/>
        <v>100</v>
      </c>
      <c r="H19" s="36">
        <f t="shared" si="2"/>
        <v>282</v>
      </c>
    </row>
    <row r="20" spans="1:8" s="38" customFormat="1" ht="12.75" x14ac:dyDescent="0.2">
      <c r="A20" s="35" t="s">
        <v>26</v>
      </c>
      <c r="B20" s="27" t="s">
        <v>6</v>
      </c>
      <c r="C20" s="27" t="s">
        <v>8</v>
      </c>
      <c r="D20" s="27" t="s">
        <v>10</v>
      </c>
      <c r="E20" s="27" t="s">
        <v>27</v>
      </c>
      <c r="F20" s="27"/>
      <c r="G20" s="36">
        <f t="shared" ref="G20:H20" si="3">G21</f>
        <v>100</v>
      </c>
      <c r="H20" s="36">
        <f t="shared" si="3"/>
        <v>282</v>
      </c>
    </row>
    <row r="21" spans="1:8" s="38" customFormat="1" ht="25.5" x14ac:dyDescent="0.2">
      <c r="A21" s="35" t="s">
        <v>539</v>
      </c>
      <c r="B21" s="27" t="s">
        <v>6</v>
      </c>
      <c r="C21" s="27" t="s">
        <v>8</v>
      </c>
      <c r="D21" s="27" t="s">
        <v>10</v>
      </c>
      <c r="E21" s="27" t="s">
        <v>27</v>
      </c>
      <c r="F21" s="27" t="s">
        <v>538</v>
      </c>
      <c r="G21" s="36">
        <v>100</v>
      </c>
      <c r="H21" s="36">
        <v>282</v>
      </c>
    </row>
    <row r="22" spans="1:8" s="38" customFormat="1" ht="38.25" x14ac:dyDescent="0.2">
      <c r="A22" s="35" t="s">
        <v>28</v>
      </c>
      <c r="B22" s="27" t="s">
        <v>6</v>
      </c>
      <c r="C22" s="27" t="s">
        <v>8</v>
      </c>
      <c r="D22" s="27" t="s">
        <v>10</v>
      </c>
      <c r="E22" s="27" t="s">
        <v>29</v>
      </c>
      <c r="F22" s="27"/>
      <c r="G22" s="36">
        <f t="shared" ref="G22:H22" si="4">G23</f>
        <v>9366</v>
      </c>
      <c r="H22" s="36">
        <f t="shared" si="4"/>
        <v>10962</v>
      </c>
    </row>
    <row r="23" spans="1:8" s="38" customFormat="1" ht="25.5" x14ac:dyDescent="0.2">
      <c r="A23" s="35" t="s">
        <v>30</v>
      </c>
      <c r="B23" s="27" t="s">
        <v>6</v>
      </c>
      <c r="C23" s="27" t="s">
        <v>8</v>
      </c>
      <c r="D23" s="27" t="s">
        <v>10</v>
      </c>
      <c r="E23" s="27" t="s">
        <v>31</v>
      </c>
      <c r="F23" s="27"/>
      <c r="G23" s="36">
        <f>G24+G26</f>
        <v>9366</v>
      </c>
      <c r="H23" s="36">
        <f>H24+H26</f>
        <v>10962</v>
      </c>
    </row>
    <row r="24" spans="1:8" s="38" customFormat="1" ht="25.5" x14ac:dyDescent="0.2">
      <c r="A24" s="37" t="s">
        <v>32</v>
      </c>
      <c r="B24" s="27" t="s">
        <v>6</v>
      </c>
      <c r="C24" s="27" t="s">
        <v>8</v>
      </c>
      <c r="D24" s="27" t="s">
        <v>10</v>
      </c>
      <c r="E24" s="27" t="s">
        <v>33</v>
      </c>
      <c r="F24" s="27"/>
      <c r="G24" s="36">
        <f t="shared" ref="G24:H24" si="5">G25</f>
        <v>30</v>
      </c>
      <c r="H24" s="36">
        <f t="shared" si="5"/>
        <v>30</v>
      </c>
    </row>
    <row r="25" spans="1:8" s="38" customFormat="1" ht="25.5" x14ac:dyDescent="0.2">
      <c r="A25" s="35" t="s">
        <v>539</v>
      </c>
      <c r="B25" s="27" t="s">
        <v>6</v>
      </c>
      <c r="C25" s="27" t="s">
        <v>8</v>
      </c>
      <c r="D25" s="27" t="s">
        <v>10</v>
      </c>
      <c r="E25" s="27" t="s">
        <v>33</v>
      </c>
      <c r="F25" s="27" t="s">
        <v>538</v>
      </c>
      <c r="G25" s="36">
        <v>30</v>
      </c>
      <c r="H25" s="36">
        <v>30</v>
      </c>
    </row>
    <row r="26" spans="1:8" s="38" customFormat="1" ht="25.5" x14ac:dyDescent="0.2">
      <c r="A26" s="35" t="s">
        <v>34</v>
      </c>
      <c r="B26" s="27" t="s">
        <v>6</v>
      </c>
      <c r="C26" s="27" t="s">
        <v>8</v>
      </c>
      <c r="D26" s="27" t="s">
        <v>10</v>
      </c>
      <c r="E26" s="27" t="s">
        <v>35</v>
      </c>
      <c r="F26" s="27"/>
      <c r="G26" s="36">
        <f t="shared" ref="G26:H26" si="6">G27</f>
        <v>9336</v>
      </c>
      <c r="H26" s="36">
        <f t="shared" si="6"/>
        <v>10932</v>
      </c>
    </row>
    <row r="27" spans="1:8" s="38" customFormat="1" ht="52.5" customHeight="1" x14ac:dyDescent="0.2">
      <c r="A27" s="37" t="s">
        <v>541</v>
      </c>
      <c r="B27" s="27" t="s">
        <v>6</v>
      </c>
      <c r="C27" s="27" t="s">
        <v>8</v>
      </c>
      <c r="D27" s="27" t="s">
        <v>10</v>
      </c>
      <c r="E27" s="27" t="s">
        <v>35</v>
      </c>
      <c r="F27" s="27" t="s">
        <v>532</v>
      </c>
      <c r="G27" s="36">
        <v>9336</v>
      </c>
      <c r="H27" s="36">
        <f>10304+628</f>
        <v>10932</v>
      </c>
    </row>
    <row r="28" spans="1:8" s="38" customFormat="1" ht="12.75" x14ac:dyDescent="0.2">
      <c r="A28" s="39" t="s">
        <v>520</v>
      </c>
      <c r="B28" s="31" t="s">
        <v>6</v>
      </c>
      <c r="C28" s="31" t="s">
        <v>36</v>
      </c>
      <c r="D28" s="31"/>
      <c r="E28" s="31"/>
      <c r="F28" s="31"/>
      <c r="G28" s="32">
        <f t="shared" ref="G28:H33" si="7">G29</f>
        <v>100</v>
      </c>
      <c r="H28" s="32">
        <f t="shared" si="7"/>
        <v>7732</v>
      </c>
    </row>
    <row r="29" spans="1:8" s="38" customFormat="1" ht="12.75" x14ac:dyDescent="0.2">
      <c r="A29" s="39" t="s">
        <v>37</v>
      </c>
      <c r="B29" s="31" t="s">
        <v>6</v>
      </c>
      <c r="C29" s="31" t="s">
        <v>36</v>
      </c>
      <c r="D29" s="31" t="s">
        <v>38</v>
      </c>
      <c r="E29" s="31"/>
      <c r="F29" s="31"/>
      <c r="G29" s="32">
        <f t="shared" si="7"/>
        <v>100</v>
      </c>
      <c r="H29" s="32">
        <f t="shared" si="7"/>
        <v>7732</v>
      </c>
    </row>
    <row r="30" spans="1:8" s="38" customFormat="1" ht="39.75" customHeight="1" x14ac:dyDescent="0.2">
      <c r="A30" s="34" t="s">
        <v>20</v>
      </c>
      <c r="B30" s="31" t="s">
        <v>6</v>
      </c>
      <c r="C30" s="31" t="s">
        <v>36</v>
      </c>
      <c r="D30" s="31" t="s">
        <v>38</v>
      </c>
      <c r="E30" s="31" t="s">
        <v>21</v>
      </c>
      <c r="F30" s="31"/>
      <c r="G30" s="32">
        <f t="shared" si="7"/>
        <v>100</v>
      </c>
      <c r="H30" s="32">
        <f t="shared" si="7"/>
        <v>7732</v>
      </c>
    </row>
    <row r="31" spans="1:8" s="38" customFormat="1" ht="25.5" x14ac:dyDescent="0.2">
      <c r="A31" s="35" t="s">
        <v>22</v>
      </c>
      <c r="B31" s="27" t="s">
        <v>6</v>
      </c>
      <c r="C31" s="27" t="s">
        <v>36</v>
      </c>
      <c r="D31" s="27" t="s">
        <v>38</v>
      </c>
      <c r="E31" s="27" t="s">
        <v>23</v>
      </c>
      <c r="F31" s="27"/>
      <c r="G31" s="36">
        <f t="shared" si="7"/>
        <v>100</v>
      </c>
      <c r="H31" s="36">
        <f t="shared" si="7"/>
        <v>7732</v>
      </c>
    </row>
    <row r="32" spans="1:8" s="38" customFormat="1" ht="25.5" x14ac:dyDescent="0.2">
      <c r="A32" s="35" t="s">
        <v>24</v>
      </c>
      <c r="B32" s="27" t="s">
        <v>6</v>
      </c>
      <c r="C32" s="27" t="s">
        <v>36</v>
      </c>
      <c r="D32" s="27" t="s">
        <v>38</v>
      </c>
      <c r="E32" s="27" t="s">
        <v>25</v>
      </c>
      <c r="F32" s="27"/>
      <c r="G32" s="36">
        <f t="shared" ref="G32:H32" si="8">G33+G35</f>
        <v>100</v>
      </c>
      <c r="H32" s="36">
        <f t="shared" si="8"/>
        <v>7732</v>
      </c>
    </row>
    <row r="33" spans="1:8" s="38" customFormat="1" ht="12.75" x14ac:dyDescent="0.2">
      <c r="A33" s="40" t="s">
        <v>39</v>
      </c>
      <c r="B33" s="27" t="s">
        <v>6</v>
      </c>
      <c r="C33" s="27" t="s">
        <v>36</v>
      </c>
      <c r="D33" s="27" t="s">
        <v>38</v>
      </c>
      <c r="E33" s="27" t="s">
        <v>40</v>
      </c>
      <c r="F33" s="27"/>
      <c r="G33" s="36">
        <f t="shared" si="7"/>
        <v>100</v>
      </c>
      <c r="H33" s="36">
        <f t="shared" si="7"/>
        <v>300</v>
      </c>
    </row>
    <row r="34" spans="1:8" s="38" customFormat="1" ht="25.5" x14ac:dyDescent="0.2">
      <c r="A34" s="37" t="s">
        <v>539</v>
      </c>
      <c r="B34" s="27" t="s">
        <v>6</v>
      </c>
      <c r="C34" s="27" t="s">
        <v>36</v>
      </c>
      <c r="D34" s="27" t="s">
        <v>38</v>
      </c>
      <c r="E34" s="27" t="s">
        <v>40</v>
      </c>
      <c r="F34" s="27" t="s">
        <v>538</v>
      </c>
      <c r="G34" s="36">
        <v>100</v>
      </c>
      <c r="H34" s="36">
        <v>300</v>
      </c>
    </row>
    <row r="35" spans="1:8" s="38" customFormat="1" ht="12.75" x14ac:dyDescent="0.2">
      <c r="A35" s="37" t="s">
        <v>563</v>
      </c>
      <c r="B35" s="27" t="s">
        <v>6</v>
      </c>
      <c r="C35" s="27" t="s">
        <v>36</v>
      </c>
      <c r="D35" s="27" t="s">
        <v>38</v>
      </c>
      <c r="E35" s="27" t="s">
        <v>564</v>
      </c>
      <c r="F35" s="27"/>
      <c r="G35" s="36">
        <f t="shared" ref="G35:H35" si="9">G36</f>
        <v>0</v>
      </c>
      <c r="H35" s="36">
        <f t="shared" si="9"/>
        <v>7432</v>
      </c>
    </row>
    <row r="36" spans="1:8" s="38" customFormat="1" ht="25.5" x14ac:dyDescent="0.2">
      <c r="A36" s="37" t="s">
        <v>539</v>
      </c>
      <c r="B36" s="27" t="s">
        <v>6</v>
      </c>
      <c r="C36" s="27" t="s">
        <v>36</v>
      </c>
      <c r="D36" s="27" t="s">
        <v>38</v>
      </c>
      <c r="E36" s="27" t="s">
        <v>564</v>
      </c>
      <c r="F36" s="27" t="s">
        <v>538</v>
      </c>
      <c r="G36" s="36">
        <v>0</v>
      </c>
      <c r="H36" s="36">
        <v>7432</v>
      </c>
    </row>
    <row r="37" spans="1:8" s="38" customFormat="1" ht="12.75" x14ac:dyDescent="0.2">
      <c r="A37" s="39" t="s">
        <v>521</v>
      </c>
      <c r="B37" s="31" t="s">
        <v>6</v>
      </c>
      <c r="C37" s="31" t="s">
        <v>41</v>
      </c>
      <c r="D37" s="31"/>
      <c r="E37" s="31"/>
      <c r="F37" s="31"/>
      <c r="G37" s="32">
        <f t="shared" ref="G37:H37" si="10">G38</f>
        <v>2488</v>
      </c>
      <c r="H37" s="32">
        <f t="shared" si="10"/>
        <v>2602</v>
      </c>
    </row>
    <row r="38" spans="1:8" s="38" customFormat="1" ht="12.75" x14ac:dyDescent="0.2">
      <c r="A38" s="39" t="s">
        <v>44</v>
      </c>
      <c r="B38" s="31" t="s">
        <v>6</v>
      </c>
      <c r="C38" s="31" t="s">
        <v>41</v>
      </c>
      <c r="D38" s="31" t="s">
        <v>45</v>
      </c>
      <c r="E38" s="31"/>
      <c r="F38" s="31"/>
      <c r="G38" s="32">
        <f t="shared" ref="G38:H42" si="11">G39</f>
        <v>2488</v>
      </c>
      <c r="H38" s="32">
        <f t="shared" si="11"/>
        <v>2602</v>
      </c>
    </row>
    <row r="39" spans="1:8" s="38" customFormat="1" ht="38.25" customHeight="1" x14ac:dyDescent="0.2">
      <c r="A39" s="34" t="s">
        <v>20</v>
      </c>
      <c r="B39" s="31" t="s">
        <v>6</v>
      </c>
      <c r="C39" s="31" t="s">
        <v>41</v>
      </c>
      <c r="D39" s="31" t="s">
        <v>45</v>
      </c>
      <c r="E39" s="31" t="s">
        <v>21</v>
      </c>
      <c r="F39" s="31"/>
      <c r="G39" s="32">
        <f t="shared" si="11"/>
        <v>2488</v>
      </c>
      <c r="H39" s="32">
        <f t="shared" si="11"/>
        <v>2602</v>
      </c>
    </row>
    <row r="40" spans="1:8" s="38" customFormat="1" ht="25.5" x14ac:dyDescent="0.2">
      <c r="A40" s="35" t="s">
        <v>22</v>
      </c>
      <c r="B40" s="27" t="s">
        <v>6</v>
      </c>
      <c r="C40" s="27" t="s">
        <v>41</v>
      </c>
      <c r="D40" s="27" t="s">
        <v>45</v>
      </c>
      <c r="E40" s="27" t="s">
        <v>23</v>
      </c>
      <c r="F40" s="27"/>
      <c r="G40" s="36">
        <f t="shared" si="11"/>
        <v>2488</v>
      </c>
      <c r="H40" s="36">
        <f t="shared" si="11"/>
        <v>2602</v>
      </c>
    </row>
    <row r="41" spans="1:8" s="38" customFormat="1" ht="25.5" x14ac:dyDescent="0.2">
      <c r="A41" s="35" t="s">
        <v>24</v>
      </c>
      <c r="B41" s="27" t="s">
        <v>6</v>
      </c>
      <c r="C41" s="27" t="s">
        <v>41</v>
      </c>
      <c r="D41" s="27" t="s">
        <v>45</v>
      </c>
      <c r="E41" s="27" t="s">
        <v>25</v>
      </c>
      <c r="F41" s="27"/>
      <c r="G41" s="36">
        <f t="shared" si="11"/>
        <v>2488</v>
      </c>
      <c r="H41" s="36">
        <f t="shared" si="11"/>
        <v>2602</v>
      </c>
    </row>
    <row r="42" spans="1:8" s="38" customFormat="1" ht="12.75" x14ac:dyDescent="0.2">
      <c r="A42" s="35" t="s">
        <v>26</v>
      </c>
      <c r="B42" s="27" t="s">
        <v>6</v>
      </c>
      <c r="C42" s="27" t="s">
        <v>41</v>
      </c>
      <c r="D42" s="27" t="s">
        <v>45</v>
      </c>
      <c r="E42" s="27" t="s">
        <v>27</v>
      </c>
      <c r="F42" s="27"/>
      <c r="G42" s="36">
        <f t="shared" si="11"/>
        <v>2488</v>
      </c>
      <c r="H42" s="36">
        <f t="shared" si="11"/>
        <v>2602</v>
      </c>
    </row>
    <row r="43" spans="1:8" s="38" customFormat="1" ht="28.5" customHeight="1" x14ac:dyDescent="0.2">
      <c r="A43" s="35" t="s">
        <v>539</v>
      </c>
      <c r="B43" s="27" t="s">
        <v>6</v>
      </c>
      <c r="C43" s="27" t="s">
        <v>41</v>
      </c>
      <c r="D43" s="27" t="s">
        <v>45</v>
      </c>
      <c r="E43" s="27" t="s">
        <v>27</v>
      </c>
      <c r="F43" s="27" t="s">
        <v>538</v>
      </c>
      <c r="G43" s="36">
        <v>2488</v>
      </c>
      <c r="H43" s="36">
        <v>2602</v>
      </c>
    </row>
    <row r="44" spans="1:8" s="38" customFormat="1" ht="12.75" x14ac:dyDescent="0.2">
      <c r="A44" s="39" t="s">
        <v>169</v>
      </c>
      <c r="B44" s="31" t="s">
        <v>6</v>
      </c>
      <c r="C44" s="31" t="s">
        <v>46</v>
      </c>
      <c r="D44" s="31" t="s">
        <v>46</v>
      </c>
      <c r="E44" s="31"/>
      <c r="F44" s="31"/>
      <c r="G44" s="32">
        <f t="shared" ref="G44:H44" si="12">G45</f>
        <v>6550</v>
      </c>
      <c r="H44" s="32">
        <f t="shared" si="12"/>
        <v>6550</v>
      </c>
    </row>
    <row r="45" spans="1:8" s="38" customFormat="1" ht="12.75" x14ac:dyDescent="0.2">
      <c r="A45" s="39" t="s">
        <v>49</v>
      </c>
      <c r="B45" s="31" t="s">
        <v>6</v>
      </c>
      <c r="C45" s="31" t="s">
        <v>46</v>
      </c>
      <c r="D45" s="31" t="s">
        <v>50</v>
      </c>
      <c r="E45" s="31"/>
      <c r="F45" s="31"/>
      <c r="G45" s="32">
        <f t="shared" ref="G45:H49" si="13">G46</f>
        <v>6550</v>
      </c>
      <c r="H45" s="32">
        <f t="shared" si="13"/>
        <v>6550</v>
      </c>
    </row>
    <row r="46" spans="1:8" s="38" customFormat="1" ht="38.25" customHeight="1" x14ac:dyDescent="0.2">
      <c r="A46" s="34" t="s">
        <v>11</v>
      </c>
      <c r="B46" s="31" t="s">
        <v>6</v>
      </c>
      <c r="C46" s="31" t="s">
        <v>46</v>
      </c>
      <c r="D46" s="31" t="s">
        <v>50</v>
      </c>
      <c r="E46" s="31" t="s">
        <v>12</v>
      </c>
      <c r="F46" s="31"/>
      <c r="G46" s="32">
        <f t="shared" si="13"/>
        <v>6550</v>
      </c>
      <c r="H46" s="32">
        <f t="shared" si="13"/>
        <v>6550</v>
      </c>
    </row>
    <row r="47" spans="1:8" s="38" customFormat="1" ht="38.25" x14ac:dyDescent="0.2">
      <c r="A47" s="35" t="s">
        <v>13</v>
      </c>
      <c r="B47" s="27" t="s">
        <v>6</v>
      </c>
      <c r="C47" s="27" t="s">
        <v>46</v>
      </c>
      <c r="D47" s="27" t="s">
        <v>50</v>
      </c>
      <c r="E47" s="27" t="s">
        <v>14</v>
      </c>
      <c r="F47" s="27"/>
      <c r="G47" s="36">
        <f t="shared" si="13"/>
        <v>6550</v>
      </c>
      <c r="H47" s="36">
        <f t="shared" si="13"/>
        <v>6550</v>
      </c>
    </row>
    <row r="48" spans="1:8" s="38" customFormat="1" ht="51" x14ac:dyDescent="0.2">
      <c r="A48" s="35" t="s">
        <v>15</v>
      </c>
      <c r="B48" s="27" t="s">
        <v>6</v>
      </c>
      <c r="C48" s="27" t="s">
        <v>46</v>
      </c>
      <c r="D48" s="27" t="s">
        <v>50</v>
      </c>
      <c r="E48" s="27" t="s">
        <v>16</v>
      </c>
      <c r="F48" s="27"/>
      <c r="G48" s="36">
        <f t="shared" si="13"/>
        <v>6550</v>
      </c>
      <c r="H48" s="36">
        <f t="shared" si="13"/>
        <v>6550</v>
      </c>
    </row>
    <row r="49" spans="1:8" ht="39" x14ac:dyDescent="0.25">
      <c r="A49" s="41" t="s">
        <v>51</v>
      </c>
      <c r="B49" s="27" t="s">
        <v>6</v>
      </c>
      <c r="C49" s="27" t="s">
        <v>46</v>
      </c>
      <c r="D49" s="27" t="s">
        <v>50</v>
      </c>
      <c r="E49" s="27" t="s">
        <v>52</v>
      </c>
      <c r="F49" s="27"/>
      <c r="G49" s="36">
        <f t="shared" si="13"/>
        <v>6550</v>
      </c>
      <c r="H49" s="36">
        <f t="shared" si="13"/>
        <v>6550</v>
      </c>
    </row>
    <row r="50" spans="1:8" ht="26.25" x14ac:dyDescent="0.25">
      <c r="A50" s="42" t="s">
        <v>544</v>
      </c>
      <c r="B50" s="27" t="s">
        <v>6</v>
      </c>
      <c r="C50" s="27" t="s">
        <v>46</v>
      </c>
      <c r="D50" s="27" t="s">
        <v>50</v>
      </c>
      <c r="E50" s="27" t="s">
        <v>52</v>
      </c>
      <c r="F50" s="27" t="s">
        <v>543</v>
      </c>
      <c r="G50" s="36">
        <f>3275+3275</f>
        <v>6550</v>
      </c>
      <c r="H50" s="36">
        <f>9824-3274</f>
        <v>6550</v>
      </c>
    </row>
    <row r="51" spans="1:8" s="33" customFormat="1" ht="47.25" x14ac:dyDescent="0.25">
      <c r="A51" s="30" t="s">
        <v>559</v>
      </c>
      <c r="B51" s="31" t="s">
        <v>19</v>
      </c>
      <c r="C51" s="31"/>
      <c r="D51" s="31"/>
      <c r="E51" s="31"/>
      <c r="F51" s="31"/>
      <c r="G51" s="32">
        <f>G52+G213</f>
        <v>581132</v>
      </c>
      <c r="H51" s="32">
        <f>H52+H213</f>
        <v>642451</v>
      </c>
    </row>
    <row r="52" spans="1:8" x14ac:dyDescent="0.25">
      <c r="A52" s="39" t="s">
        <v>53</v>
      </c>
      <c r="B52" s="31" t="s">
        <v>19</v>
      </c>
      <c r="C52" s="31" t="s">
        <v>54</v>
      </c>
      <c r="D52" s="31" t="s">
        <v>54</v>
      </c>
      <c r="E52" s="31"/>
      <c r="F52" s="31"/>
      <c r="G52" s="32">
        <f>G53+G84+G151+G177+G171</f>
        <v>548936</v>
      </c>
      <c r="H52" s="32">
        <f>H53+H84+H151+H177+H171</f>
        <v>610200</v>
      </c>
    </row>
    <row r="53" spans="1:8" x14ac:dyDescent="0.25">
      <c r="A53" s="39" t="s">
        <v>527</v>
      </c>
      <c r="B53" s="31" t="s">
        <v>19</v>
      </c>
      <c r="C53" s="31" t="s">
        <v>54</v>
      </c>
      <c r="D53" s="31" t="s">
        <v>55</v>
      </c>
      <c r="E53" s="31"/>
      <c r="F53" s="31"/>
      <c r="G53" s="32">
        <f>G54+G80</f>
        <v>143896</v>
      </c>
      <c r="H53" s="32">
        <f>H54+H80</f>
        <v>163609</v>
      </c>
    </row>
    <row r="54" spans="1:8" ht="27.75" customHeight="1" x14ac:dyDescent="0.25">
      <c r="A54" s="39" t="s">
        <v>56</v>
      </c>
      <c r="B54" s="31" t="s">
        <v>19</v>
      </c>
      <c r="C54" s="31" t="s">
        <v>54</v>
      </c>
      <c r="D54" s="31" t="s">
        <v>55</v>
      </c>
      <c r="E54" s="31" t="s">
        <v>57</v>
      </c>
      <c r="F54" s="31"/>
      <c r="G54" s="32">
        <f>G55+G71</f>
        <v>143706</v>
      </c>
      <c r="H54" s="32">
        <f>H55+H71</f>
        <v>163419</v>
      </c>
    </row>
    <row r="55" spans="1:8" ht="25.5" x14ac:dyDescent="0.25">
      <c r="A55" s="37" t="s">
        <v>58</v>
      </c>
      <c r="B55" s="27" t="s">
        <v>19</v>
      </c>
      <c r="C55" s="27" t="s">
        <v>54</v>
      </c>
      <c r="D55" s="27" t="s">
        <v>55</v>
      </c>
      <c r="E55" s="27" t="s">
        <v>59</v>
      </c>
      <c r="F55" s="27"/>
      <c r="G55" s="36">
        <f t="shared" ref="G55:H55" si="14">G56+G63+G68</f>
        <v>141650</v>
      </c>
      <c r="H55" s="36">
        <f t="shared" si="14"/>
        <v>161363</v>
      </c>
    </row>
    <row r="56" spans="1:8" ht="51" x14ac:dyDescent="0.25">
      <c r="A56" s="37" t="s">
        <v>60</v>
      </c>
      <c r="B56" s="27" t="s">
        <v>19</v>
      </c>
      <c r="C56" s="27" t="s">
        <v>54</v>
      </c>
      <c r="D56" s="27" t="s">
        <v>55</v>
      </c>
      <c r="E56" s="27" t="s">
        <v>61</v>
      </c>
      <c r="F56" s="27"/>
      <c r="G56" s="36">
        <f>G57+G59+G61</f>
        <v>140088</v>
      </c>
      <c r="H56" s="36">
        <f>H57+H59+H61</f>
        <v>161313</v>
      </c>
    </row>
    <row r="57" spans="1:8" ht="25.5" x14ac:dyDescent="0.25">
      <c r="A57" s="37" t="s">
        <v>62</v>
      </c>
      <c r="B57" s="27" t="s">
        <v>19</v>
      </c>
      <c r="C57" s="27" t="s">
        <v>54</v>
      </c>
      <c r="D57" s="27" t="s">
        <v>55</v>
      </c>
      <c r="E57" s="27" t="s">
        <v>63</v>
      </c>
      <c r="F57" s="27"/>
      <c r="G57" s="36">
        <f t="shared" ref="G57:H57" si="15">G58</f>
        <v>32025</v>
      </c>
      <c r="H57" s="36">
        <f t="shared" si="15"/>
        <v>45511</v>
      </c>
    </row>
    <row r="58" spans="1:8" ht="30" customHeight="1" x14ac:dyDescent="0.25">
      <c r="A58" s="37" t="s">
        <v>547</v>
      </c>
      <c r="B58" s="27" t="s">
        <v>19</v>
      </c>
      <c r="C58" s="27" t="s">
        <v>54</v>
      </c>
      <c r="D58" s="27" t="s">
        <v>55</v>
      </c>
      <c r="E58" s="27" t="s">
        <v>63</v>
      </c>
      <c r="F58" s="27" t="s">
        <v>545</v>
      </c>
      <c r="G58" s="36">
        <v>32025</v>
      </c>
      <c r="H58" s="36">
        <v>45511</v>
      </c>
    </row>
    <row r="59" spans="1:8" ht="25.5" x14ac:dyDescent="0.25">
      <c r="A59" s="37" t="s">
        <v>34</v>
      </c>
      <c r="B59" s="27" t="s">
        <v>19</v>
      </c>
      <c r="C59" s="27" t="s">
        <v>54</v>
      </c>
      <c r="D59" s="27" t="s">
        <v>55</v>
      </c>
      <c r="E59" s="27" t="s">
        <v>64</v>
      </c>
      <c r="F59" s="27"/>
      <c r="G59" s="36">
        <f>G60</f>
        <v>52599</v>
      </c>
      <c r="H59" s="36">
        <f>H60</f>
        <v>56854</v>
      </c>
    </row>
    <row r="60" spans="1:8" ht="27" customHeight="1" x14ac:dyDescent="0.25">
      <c r="A60" s="37" t="s">
        <v>547</v>
      </c>
      <c r="B60" s="27" t="s">
        <v>19</v>
      </c>
      <c r="C60" s="27" t="s">
        <v>54</v>
      </c>
      <c r="D60" s="27" t="s">
        <v>55</v>
      </c>
      <c r="E60" s="27" t="s">
        <v>64</v>
      </c>
      <c r="F60" s="27" t="s">
        <v>545</v>
      </c>
      <c r="G60" s="36">
        <v>52599</v>
      </c>
      <c r="H60" s="36">
        <v>56854</v>
      </c>
    </row>
    <row r="61" spans="1:8" ht="102.75" x14ac:dyDescent="0.25">
      <c r="A61" s="42" t="s">
        <v>65</v>
      </c>
      <c r="B61" s="27" t="s">
        <v>19</v>
      </c>
      <c r="C61" s="27" t="s">
        <v>54</v>
      </c>
      <c r="D61" s="27" t="s">
        <v>55</v>
      </c>
      <c r="E61" s="27" t="s">
        <v>66</v>
      </c>
      <c r="F61" s="27"/>
      <c r="G61" s="36">
        <f t="shared" ref="G61:H61" si="16">G62</f>
        <v>55464</v>
      </c>
      <c r="H61" s="36">
        <f t="shared" si="16"/>
        <v>58948</v>
      </c>
    </row>
    <row r="62" spans="1:8" ht="25.5" x14ac:dyDescent="0.25">
      <c r="A62" s="37" t="s">
        <v>547</v>
      </c>
      <c r="B62" s="27" t="s">
        <v>19</v>
      </c>
      <c r="C62" s="27" t="s">
        <v>54</v>
      </c>
      <c r="D62" s="27" t="s">
        <v>55</v>
      </c>
      <c r="E62" s="27" t="s">
        <v>66</v>
      </c>
      <c r="F62" s="27" t="s">
        <v>545</v>
      </c>
      <c r="G62" s="36">
        <v>55464</v>
      </c>
      <c r="H62" s="36">
        <v>58948</v>
      </c>
    </row>
    <row r="63" spans="1:8" s="38" customFormat="1" ht="25.5" x14ac:dyDescent="0.2">
      <c r="A63" s="43" t="s">
        <v>67</v>
      </c>
      <c r="B63" s="27" t="s">
        <v>19</v>
      </c>
      <c r="C63" s="27" t="s">
        <v>54</v>
      </c>
      <c r="D63" s="27" t="s">
        <v>55</v>
      </c>
      <c r="E63" s="27" t="s">
        <v>68</v>
      </c>
      <c r="F63" s="27"/>
      <c r="G63" s="36">
        <f t="shared" ref="G63:H63" si="17">G64+G66</f>
        <v>0</v>
      </c>
      <c r="H63" s="36">
        <f t="shared" si="17"/>
        <v>50</v>
      </c>
    </row>
    <row r="64" spans="1:8" s="38" customFormat="1" ht="12.75" hidden="1" x14ac:dyDescent="0.2">
      <c r="A64" s="37" t="s">
        <v>69</v>
      </c>
      <c r="B64" s="27" t="s">
        <v>19</v>
      </c>
      <c r="C64" s="27" t="s">
        <v>54</v>
      </c>
      <c r="D64" s="27" t="s">
        <v>55</v>
      </c>
      <c r="E64" s="27" t="s">
        <v>70</v>
      </c>
      <c r="F64" s="27"/>
      <c r="G64" s="36">
        <f t="shared" ref="G64:H64" si="18">G65</f>
        <v>0</v>
      </c>
      <c r="H64" s="36">
        <f t="shared" si="18"/>
        <v>0</v>
      </c>
    </row>
    <row r="65" spans="1:8" s="38" customFormat="1" ht="25.5" hidden="1" x14ac:dyDescent="0.2">
      <c r="A65" s="37" t="s">
        <v>547</v>
      </c>
      <c r="B65" s="27" t="s">
        <v>19</v>
      </c>
      <c r="C65" s="27" t="s">
        <v>54</v>
      </c>
      <c r="D65" s="27" t="s">
        <v>55</v>
      </c>
      <c r="E65" s="27" t="s">
        <v>70</v>
      </c>
      <c r="F65" s="27" t="s">
        <v>545</v>
      </c>
      <c r="G65" s="36">
        <v>0</v>
      </c>
      <c r="H65" s="36">
        <v>0</v>
      </c>
    </row>
    <row r="66" spans="1:8" s="38" customFormat="1" ht="12.75" x14ac:dyDescent="0.2">
      <c r="A66" s="43" t="s">
        <v>104</v>
      </c>
      <c r="B66" s="27" t="s">
        <v>19</v>
      </c>
      <c r="C66" s="27" t="s">
        <v>54</v>
      </c>
      <c r="D66" s="27" t="s">
        <v>55</v>
      </c>
      <c r="E66" s="44" t="s">
        <v>105</v>
      </c>
      <c r="F66" s="27"/>
      <c r="G66" s="36">
        <f t="shared" ref="G66:H66" si="19">G67</f>
        <v>0</v>
      </c>
      <c r="H66" s="36">
        <f t="shared" si="19"/>
        <v>50</v>
      </c>
    </row>
    <row r="67" spans="1:8" s="38" customFormat="1" ht="25.5" x14ac:dyDescent="0.2">
      <c r="A67" s="37" t="s">
        <v>547</v>
      </c>
      <c r="B67" s="27" t="s">
        <v>19</v>
      </c>
      <c r="C67" s="27" t="s">
        <v>54</v>
      </c>
      <c r="D67" s="27" t="s">
        <v>55</v>
      </c>
      <c r="E67" s="45" t="s">
        <v>105</v>
      </c>
      <c r="F67" s="27" t="s">
        <v>545</v>
      </c>
      <c r="G67" s="36">
        <v>0</v>
      </c>
      <c r="H67" s="36">
        <v>50</v>
      </c>
    </row>
    <row r="68" spans="1:8" s="38" customFormat="1" ht="25.5" x14ac:dyDescent="0.2">
      <c r="A68" s="37" t="s">
        <v>71</v>
      </c>
      <c r="B68" s="27" t="s">
        <v>19</v>
      </c>
      <c r="C68" s="27" t="s">
        <v>54</v>
      </c>
      <c r="D68" s="27" t="s">
        <v>55</v>
      </c>
      <c r="E68" s="27" t="s">
        <v>72</v>
      </c>
      <c r="F68" s="27"/>
      <c r="G68" s="36">
        <f t="shared" ref="G68:H69" si="20">G69</f>
        <v>1562</v>
      </c>
      <c r="H68" s="36">
        <f t="shared" si="20"/>
        <v>0</v>
      </c>
    </row>
    <row r="69" spans="1:8" s="38" customFormat="1" ht="12.75" x14ac:dyDescent="0.2">
      <c r="A69" s="37" t="s">
        <v>73</v>
      </c>
      <c r="B69" s="27" t="s">
        <v>19</v>
      </c>
      <c r="C69" s="27" t="s">
        <v>54</v>
      </c>
      <c r="D69" s="27" t="s">
        <v>55</v>
      </c>
      <c r="E69" s="27" t="s">
        <v>74</v>
      </c>
      <c r="F69" s="27"/>
      <c r="G69" s="36">
        <f t="shared" si="20"/>
        <v>1562</v>
      </c>
      <c r="H69" s="36">
        <f t="shared" si="20"/>
        <v>0</v>
      </c>
    </row>
    <row r="70" spans="1:8" s="38" customFormat="1" ht="25.5" x14ac:dyDescent="0.2">
      <c r="A70" s="37" t="s">
        <v>547</v>
      </c>
      <c r="B70" s="27" t="s">
        <v>19</v>
      </c>
      <c r="C70" s="27" t="s">
        <v>54</v>
      </c>
      <c r="D70" s="27" t="s">
        <v>55</v>
      </c>
      <c r="E70" s="27" t="s">
        <v>74</v>
      </c>
      <c r="F70" s="27" t="s">
        <v>545</v>
      </c>
      <c r="G70" s="36">
        <v>1562</v>
      </c>
      <c r="H70" s="36">
        <v>0</v>
      </c>
    </row>
    <row r="71" spans="1:8" s="38" customFormat="1" ht="12.75" x14ac:dyDescent="0.2">
      <c r="A71" s="37" t="s">
        <v>77</v>
      </c>
      <c r="B71" s="27" t="s">
        <v>19</v>
      </c>
      <c r="C71" s="27" t="s">
        <v>54</v>
      </c>
      <c r="D71" s="27" t="s">
        <v>55</v>
      </c>
      <c r="E71" s="27" t="s">
        <v>78</v>
      </c>
      <c r="F71" s="27"/>
      <c r="G71" s="36">
        <f t="shared" ref="G71:H71" si="21">G72+G75</f>
        <v>2056</v>
      </c>
      <c r="H71" s="36">
        <f t="shared" si="21"/>
        <v>2056</v>
      </c>
    </row>
    <row r="72" spans="1:8" s="38" customFormat="1" ht="25.5" hidden="1" x14ac:dyDescent="0.2">
      <c r="A72" s="37" t="s">
        <v>79</v>
      </c>
      <c r="B72" s="27" t="s">
        <v>19</v>
      </c>
      <c r="C72" s="27" t="s">
        <v>54</v>
      </c>
      <c r="D72" s="27" t="s">
        <v>55</v>
      </c>
      <c r="E72" s="27" t="s">
        <v>80</v>
      </c>
      <c r="F72" s="46"/>
      <c r="G72" s="36">
        <f t="shared" ref="G72:H73" si="22">G73</f>
        <v>0</v>
      </c>
      <c r="H72" s="36">
        <f t="shared" si="22"/>
        <v>0</v>
      </c>
    </row>
    <row r="73" spans="1:8" s="38" customFormat="1" ht="25.5" hidden="1" x14ac:dyDescent="0.2">
      <c r="A73" s="42" t="s">
        <v>81</v>
      </c>
      <c r="B73" s="27" t="s">
        <v>19</v>
      </c>
      <c r="C73" s="27" t="s">
        <v>54</v>
      </c>
      <c r="D73" s="27" t="s">
        <v>55</v>
      </c>
      <c r="E73" s="27" t="s">
        <v>82</v>
      </c>
      <c r="F73" s="27"/>
      <c r="G73" s="36">
        <f t="shared" si="22"/>
        <v>0</v>
      </c>
      <c r="H73" s="36">
        <f t="shared" si="22"/>
        <v>0</v>
      </c>
    </row>
    <row r="74" spans="1:8" s="38" customFormat="1" ht="28.5" hidden="1" customHeight="1" x14ac:dyDescent="0.2">
      <c r="A74" s="37" t="s">
        <v>547</v>
      </c>
      <c r="B74" s="27" t="s">
        <v>19</v>
      </c>
      <c r="C74" s="27" t="s">
        <v>54</v>
      </c>
      <c r="D74" s="27" t="s">
        <v>55</v>
      </c>
      <c r="E74" s="27" t="s">
        <v>82</v>
      </c>
      <c r="F74" s="27" t="s">
        <v>545</v>
      </c>
      <c r="G74" s="36">
        <v>0</v>
      </c>
      <c r="H74" s="36">
        <v>0</v>
      </c>
    </row>
    <row r="75" spans="1:8" s="38" customFormat="1" ht="30.75" customHeight="1" x14ac:dyDescent="0.2">
      <c r="A75" s="37" t="s">
        <v>83</v>
      </c>
      <c r="B75" s="27" t="s">
        <v>19</v>
      </c>
      <c r="C75" s="27" t="s">
        <v>54</v>
      </c>
      <c r="D75" s="27" t="s">
        <v>55</v>
      </c>
      <c r="E75" s="27" t="s">
        <v>84</v>
      </c>
      <c r="F75" s="27"/>
      <c r="G75" s="36">
        <f t="shared" ref="G75:H75" si="23">G76+G78</f>
        <v>2056</v>
      </c>
      <c r="H75" s="36">
        <f t="shared" si="23"/>
        <v>2056</v>
      </c>
    </row>
    <row r="76" spans="1:8" s="38" customFormat="1" ht="25.5" x14ac:dyDescent="0.2">
      <c r="A76" s="37" t="s">
        <v>85</v>
      </c>
      <c r="B76" s="27" t="s">
        <v>19</v>
      </c>
      <c r="C76" s="27" t="s">
        <v>54</v>
      </c>
      <c r="D76" s="27" t="s">
        <v>55</v>
      </c>
      <c r="E76" s="27" t="s">
        <v>86</v>
      </c>
      <c r="F76" s="27"/>
      <c r="G76" s="36">
        <f t="shared" ref="G76:H76" si="24">G77</f>
        <v>187</v>
      </c>
      <c r="H76" s="36">
        <f t="shared" si="24"/>
        <v>187</v>
      </c>
    </row>
    <row r="77" spans="1:8" s="38" customFormat="1" ht="25.5" x14ac:dyDescent="0.2">
      <c r="A77" s="37" t="s">
        <v>547</v>
      </c>
      <c r="B77" s="27" t="s">
        <v>19</v>
      </c>
      <c r="C77" s="27" t="s">
        <v>54</v>
      </c>
      <c r="D77" s="27" t="s">
        <v>55</v>
      </c>
      <c r="E77" s="27" t="s">
        <v>86</v>
      </c>
      <c r="F77" s="27" t="s">
        <v>545</v>
      </c>
      <c r="G77" s="36">
        <v>187</v>
      </c>
      <c r="H77" s="36">
        <v>187</v>
      </c>
    </row>
    <row r="78" spans="1:8" s="38" customFormat="1" ht="38.25" x14ac:dyDescent="0.2">
      <c r="A78" s="37" t="s">
        <v>87</v>
      </c>
      <c r="B78" s="27" t="s">
        <v>19</v>
      </c>
      <c r="C78" s="27" t="s">
        <v>54</v>
      </c>
      <c r="D78" s="27" t="s">
        <v>55</v>
      </c>
      <c r="E78" s="27" t="s">
        <v>88</v>
      </c>
      <c r="F78" s="27"/>
      <c r="G78" s="36">
        <f t="shared" ref="G78:H78" si="25">G79</f>
        <v>1869</v>
      </c>
      <c r="H78" s="36">
        <f t="shared" si="25"/>
        <v>1869</v>
      </c>
    </row>
    <row r="79" spans="1:8" s="38" customFormat="1" ht="25.5" x14ac:dyDescent="0.2">
      <c r="A79" s="37" t="s">
        <v>547</v>
      </c>
      <c r="B79" s="27" t="s">
        <v>19</v>
      </c>
      <c r="C79" s="27" t="s">
        <v>54</v>
      </c>
      <c r="D79" s="27" t="s">
        <v>55</v>
      </c>
      <c r="E79" s="27" t="s">
        <v>88</v>
      </c>
      <c r="F79" s="27" t="s">
        <v>545</v>
      </c>
      <c r="G79" s="36">
        <v>1869</v>
      </c>
      <c r="H79" s="36">
        <v>1869</v>
      </c>
    </row>
    <row r="80" spans="1:8" s="38" customFormat="1" ht="66.75" customHeight="1" x14ac:dyDescent="0.2">
      <c r="A80" s="47" t="s">
        <v>565</v>
      </c>
      <c r="B80" s="31" t="s">
        <v>19</v>
      </c>
      <c r="C80" s="31" t="s">
        <v>54</v>
      </c>
      <c r="D80" s="31" t="s">
        <v>55</v>
      </c>
      <c r="E80" s="31" t="s">
        <v>89</v>
      </c>
      <c r="F80" s="48"/>
      <c r="G80" s="32">
        <f t="shared" ref="G80:H82" si="26">G81</f>
        <v>190</v>
      </c>
      <c r="H80" s="32">
        <f t="shared" si="26"/>
        <v>190</v>
      </c>
    </row>
    <row r="81" spans="1:8" s="38" customFormat="1" ht="25.5" x14ac:dyDescent="0.2">
      <c r="A81" s="42" t="s">
        <v>90</v>
      </c>
      <c r="B81" s="27" t="s">
        <v>19</v>
      </c>
      <c r="C81" s="27" t="s">
        <v>54</v>
      </c>
      <c r="D81" s="27" t="s">
        <v>55</v>
      </c>
      <c r="E81" s="27" t="s">
        <v>91</v>
      </c>
      <c r="F81" s="49"/>
      <c r="G81" s="36">
        <f t="shared" si="26"/>
        <v>190</v>
      </c>
      <c r="H81" s="36">
        <f t="shared" si="26"/>
        <v>190</v>
      </c>
    </row>
    <row r="82" spans="1:8" s="38" customFormat="1" ht="25.5" x14ac:dyDescent="0.2">
      <c r="A82" s="37" t="s">
        <v>554</v>
      </c>
      <c r="B82" s="27" t="s">
        <v>19</v>
      </c>
      <c r="C82" s="27" t="s">
        <v>54</v>
      </c>
      <c r="D82" s="27" t="s">
        <v>55</v>
      </c>
      <c r="E82" s="27" t="s">
        <v>566</v>
      </c>
      <c r="F82" s="49"/>
      <c r="G82" s="36">
        <f t="shared" si="26"/>
        <v>190</v>
      </c>
      <c r="H82" s="36">
        <f t="shared" si="26"/>
        <v>190</v>
      </c>
    </row>
    <row r="83" spans="1:8" s="38" customFormat="1" ht="25.5" x14ac:dyDescent="0.2">
      <c r="A83" s="37" t="s">
        <v>547</v>
      </c>
      <c r="B83" s="27" t="s">
        <v>19</v>
      </c>
      <c r="C83" s="27" t="s">
        <v>54</v>
      </c>
      <c r="D83" s="27" t="s">
        <v>55</v>
      </c>
      <c r="E83" s="27" t="s">
        <v>566</v>
      </c>
      <c r="F83" s="27" t="s">
        <v>545</v>
      </c>
      <c r="G83" s="36">
        <v>190</v>
      </c>
      <c r="H83" s="36">
        <v>190</v>
      </c>
    </row>
    <row r="84" spans="1:8" s="38" customFormat="1" ht="12.75" x14ac:dyDescent="0.2">
      <c r="A84" s="39" t="s">
        <v>429</v>
      </c>
      <c r="B84" s="31" t="s">
        <v>19</v>
      </c>
      <c r="C84" s="31" t="s">
        <v>54</v>
      </c>
      <c r="D84" s="31" t="s">
        <v>92</v>
      </c>
      <c r="E84" s="31"/>
      <c r="F84" s="31"/>
      <c r="G84" s="32">
        <f>G85+G142+G147</f>
        <v>358219</v>
      </c>
      <c r="H84" s="32">
        <f>H85+H142+H147</f>
        <v>394876</v>
      </c>
    </row>
    <row r="85" spans="1:8" s="38" customFormat="1" ht="25.5" x14ac:dyDescent="0.2">
      <c r="A85" s="39" t="s">
        <v>56</v>
      </c>
      <c r="B85" s="31" t="s">
        <v>19</v>
      </c>
      <c r="C85" s="31" t="s">
        <v>54</v>
      </c>
      <c r="D85" s="31" t="s">
        <v>92</v>
      </c>
      <c r="E85" s="31" t="s">
        <v>57</v>
      </c>
      <c r="F85" s="31"/>
      <c r="G85" s="32">
        <f>G86+G125</f>
        <v>358041</v>
      </c>
      <c r="H85" s="32">
        <f>H86+H125</f>
        <v>394698</v>
      </c>
    </row>
    <row r="86" spans="1:8" s="38" customFormat="1" ht="25.5" x14ac:dyDescent="0.2">
      <c r="A86" s="37" t="s">
        <v>93</v>
      </c>
      <c r="B86" s="27" t="s">
        <v>19</v>
      </c>
      <c r="C86" s="27" t="s">
        <v>54</v>
      </c>
      <c r="D86" s="27" t="s">
        <v>92</v>
      </c>
      <c r="E86" s="27" t="s">
        <v>59</v>
      </c>
      <c r="F86" s="27"/>
      <c r="G86" s="36">
        <f t="shared" ref="G86:H86" si="27">G87+G98+G111+G114+G120+G117+G123</f>
        <v>337261</v>
      </c>
      <c r="H86" s="36">
        <f t="shared" si="27"/>
        <v>373450</v>
      </c>
    </row>
    <row r="87" spans="1:8" s="38" customFormat="1" ht="76.5" x14ac:dyDescent="0.2">
      <c r="A87" s="37" t="s">
        <v>94</v>
      </c>
      <c r="B87" s="27" t="s">
        <v>19</v>
      </c>
      <c r="C87" s="27" t="s">
        <v>54</v>
      </c>
      <c r="D87" s="27" t="s">
        <v>92</v>
      </c>
      <c r="E87" s="27" t="s">
        <v>95</v>
      </c>
      <c r="F87" s="27"/>
      <c r="G87" s="36">
        <f>G88+G90+G92+G94+G96</f>
        <v>330626</v>
      </c>
      <c r="H87" s="36">
        <f>H88+H90+H92+H94+H96</f>
        <v>366565</v>
      </c>
    </row>
    <row r="88" spans="1:8" s="38" customFormat="1" ht="25.5" x14ac:dyDescent="0.2">
      <c r="A88" s="37" t="s">
        <v>62</v>
      </c>
      <c r="B88" s="27" t="s">
        <v>19</v>
      </c>
      <c r="C88" s="27" t="s">
        <v>54</v>
      </c>
      <c r="D88" s="27" t="s">
        <v>92</v>
      </c>
      <c r="E88" s="27" t="s">
        <v>96</v>
      </c>
      <c r="F88" s="27"/>
      <c r="G88" s="36">
        <f t="shared" ref="G88:H88" si="28">G89</f>
        <v>50400</v>
      </c>
      <c r="H88" s="36">
        <f t="shared" si="28"/>
        <v>71515</v>
      </c>
    </row>
    <row r="89" spans="1:8" s="38" customFormat="1" ht="25.5" x14ac:dyDescent="0.2">
      <c r="A89" s="37" t="s">
        <v>547</v>
      </c>
      <c r="B89" s="27" t="s">
        <v>19</v>
      </c>
      <c r="C89" s="27" t="s">
        <v>54</v>
      </c>
      <c r="D89" s="27" t="s">
        <v>92</v>
      </c>
      <c r="E89" s="27" t="s">
        <v>96</v>
      </c>
      <c r="F89" s="27" t="s">
        <v>545</v>
      </c>
      <c r="G89" s="36">
        <v>50400</v>
      </c>
      <c r="H89" s="36">
        <v>71515</v>
      </c>
    </row>
    <row r="90" spans="1:8" s="38" customFormat="1" ht="25.5" x14ac:dyDescent="0.2">
      <c r="A90" s="37" t="s">
        <v>34</v>
      </c>
      <c r="B90" s="27" t="s">
        <v>19</v>
      </c>
      <c r="C90" s="27" t="s">
        <v>54</v>
      </c>
      <c r="D90" s="27" t="s">
        <v>92</v>
      </c>
      <c r="E90" s="27" t="s">
        <v>97</v>
      </c>
      <c r="F90" s="27"/>
      <c r="G90" s="36">
        <f t="shared" ref="G90:H90" si="29">G91</f>
        <v>25067</v>
      </c>
      <c r="H90" s="36">
        <f t="shared" si="29"/>
        <v>25187</v>
      </c>
    </row>
    <row r="91" spans="1:8" s="38" customFormat="1" ht="25.5" x14ac:dyDescent="0.2">
      <c r="A91" s="37" t="s">
        <v>547</v>
      </c>
      <c r="B91" s="27" t="s">
        <v>19</v>
      </c>
      <c r="C91" s="27" t="s">
        <v>54</v>
      </c>
      <c r="D91" s="27" t="s">
        <v>92</v>
      </c>
      <c r="E91" s="27" t="s">
        <v>97</v>
      </c>
      <c r="F91" s="27" t="s">
        <v>545</v>
      </c>
      <c r="G91" s="36">
        <v>25067</v>
      </c>
      <c r="H91" s="36">
        <v>25187</v>
      </c>
    </row>
    <row r="92" spans="1:8" s="38" customFormat="1" ht="102" x14ac:dyDescent="0.2">
      <c r="A92" s="42" t="s">
        <v>65</v>
      </c>
      <c r="B92" s="27" t="s">
        <v>19</v>
      </c>
      <c r="C92" s="27" t="s">
        <v>54</v>
      </c>
      <c r="D92" s="27" t="s">
        <v>92</v>
      </c>
      <c r="E92" s="27" t="s">
        <v>98</v>
      </c>
      <c r="F92" s="27"/>
      <c r="G92" s="36">
        <f t="shared" ref="G92:H92" si="30">G93</f>
        <v>234077</v>
      </c>
      <c r="H92" s="36">
        <f t="shared" si="30"/>
        <v>248781</v>
      </c>
    </row>
    <row r="93" spans="1:8" s="38" customFormat="1" ht="25.5" x14ac:dyDescent="0.2">
      <c r="A93" s="37" t="s">
        <v>547</v>
      </c>
      <c r="B93" s="27" t="s">
        <v>19</v>
      </c>
      <c r="C93" s="27" t="s">
        <v>54</v>
      </c>
      <c r="D93" s="27" t="s">
        <v>92</v>
      </c>
      <c r="E93" s="27" t="s">
        <v>98</v>
      </c>
      <c r="F93" s="27" t="s">
        <v>545</v>
      </c>
      <c r="G93" s="36">
        <v>234077</v>
      </c>
      <c r="H93" s="36">
        <v>248781</v>
      </c>
    </row>
    <row r="94" spans="1:8" s="38" customFormat="1" ht="76.5" x14ac:dyDescent="0.2">
      <c r="A94" s="37" t="s">
        <v>567</v>
      </c>
      <c r="B94" s="27" t="s">
        <v>19</v>
      </c>
      <c r="C94" s="27" t="s">
        <v>54</v>
      </c>
      <c r="D94" s="27" t="s">
        <v>92</v>
      </c>
      <c r="E94" s="27" t="s">
        <v>99</v>
      </c>
      <c r="F94" s="27"/>
      <c r="G94" s="36">
        <f t="shared" ref="G94:H94" si="31">G95</f>
        <v>19569</v>
      </c>
      <c r="H94" s="36">
        <f t="shared" si="31"/>
        <v>19569</v>
      </c>
    </row>
    <row r="95" spans="1:8" s="38" customFormat="1" ht="25.5" x14ac:dyDescent="0.2">
      <c r="A95" s="37" t="s">
        <v>547</v>
      </c>
      <c r="B95" s="27" t="s">
        <v>19</v>
      </c>
      <c r="C95" s="27" t="s">
        <v>54</v>
      </c>
      <c r="D95" s="27" t="s">
        <v>92</v>
      </c>
      <c r="E95" s="27" t="s">
        <v>99</v>
      </c>
      <c r="F95" s="27" t="s">
        <v>545</v>
      </c>
      <c r="G95" s="36">
        <v>19569</v>
      </c>
      <c r="H95" s="36">
        <v>19569</v>
      </c>
    </row>
    <row r="96" spans="1:8" s="38" customFormat="1" ht="114.75" x14ac:dyDescent="0.2">
      <c r="A96" s="37" t="s">
        <v>568</v>
      </c>
      <c r="B96" s="27" t="s">
        <v>19</v>
      </c>
      <c r="C96" s="27" t="s">
        <v>54</v>
      </c>
      <c r="D96" s="27" t="s">
        <v>92</v>
      </c>
      <c r="E96" s="27" t="s">
        <v>100</v>
      </c>
      <c r="F96" s="27"/>
      <c r="G96" s="36">
        <f t="shared" ref="G96:H96" si="32">G97</f>
        <v>1513</v>
      </c>
      <c r="H96" s="36">
        <f t="shared" si="32"/>
        <v>1513</v>
      </c>
    </row>
    <row r="97" spans="1:8" s="38" customFormat="1" ht="25.5" x14ac:dyDescent="0.2">
      <c r="A97" s="37" t="s">
        <v>547</v>
      </c>
      <c r="B97" s="27" t="s">
        <v>19</v>
      </c>
      <c r="C97" s="27" t="s">
        <v>54</v>
      </c>
      <c r="D97" s="27" t="s">
        <v>92</v>
      </c>
      <c r="E97" s="27" t="s">
        <v>100</v>
      </c>
      <c r="F97" s="27" t="s">
        <v>545</v>
      </c>
      <c r="G97" s="36">
        <v>1513</v>
      </c>
      <c r="H97" s="36">
        <v>1513</v>
      </c>
    </row>
    <row r="98" spans="1:8" s="38" customFormat="1" ht="25.5" x14ac:dyDescent="0.2">
      <c r="A98" s="43" t="s">
        <v>67</v>
      </c>
      <c r="B98" s="27" t="s">
        <v>19</v>
      </c>
      <c r="C98" s="27" t="s">
        <v>54</v>
      </c>
      <c r="D98" s="27" t="s">
        <v>92</v>
      </c>
      <c r="E98" s="27" t="s">
        <v>68</v>
      </c>
      <c r="F98" s="27"/>
      <c r="G98" s="36">
        <f t="shared" ref="G98:H98" si="33">G99+G101+G103+G105+G107+G109</f>
        <v>800</v>
      </c>
      <c r="H98" s="36">
        <f t="shared" si="33"/>
        <v>1050</v>
      </c>
    </row>
    <row r="99" spans="1:8" s="38" customFormat="1" ht="25.5" x14ac:dyDescent="0.2">
      <c r="A99" s="43" t="s">
        <v>101</v>
      </c>
      <c r="B99" s="27" t="s">
        <v>19</v>
      </c>
      <c r="C99" s="27" t="s">
        <v>54</v>
      </c>
      <c r="D99" s="27" t="s">
        <v>92</v>
      </c>
      <c r="E99" s="27" t="s">
        <v>102</v>
      </c>
      <c r="F99" s="27"/>
      <c r="G99" s="36">
        <f t="shared" ref="G99:H99" si="34">G100</f>
        <v>0</v>
      </c>
      <c r="H99" s="36">
        <f t="shared" si="34"/>
        <v>50</v>
      </c>
    </row>
    <row r="100" spans="1:8" s="38" customFormat="1" ht="25.5" x14ac:dyDescent="0.2">
      <c r="A100" s="43" t="s">
        <v>547</v>
      </c>
      <c r="B100" s="27" t="s">
        <v>19</v>
      </c>
      <c r="C100" s="27" t="s">
        <v>54</v>
      </c>
      <c r="D100" s="27" t="s">
        <v>92</v>
      </c>
      <c r="E100" s="27" t="s">
        <v>102</v>
      </c>
      <c r="F100" s="27" t="s">
        <v>545</v>
      </c>
      <c r="G100" s="36">
        <v>0</v>
      </c>
      <c r="H100" s="36">
        <v>50</v>
      </c>
    </row>
    <row r="101" spans="1:8" s="38" customFormat="1" ht="12.75" x14ac:dyDescent="0.2">
      <c r="A101" s="43" t="s">
        <v>557</v>
      </c>
      <c r="B101" s="27" t="s">
        <v>19</v>
      </c>
      <c r="C101" s="27" t="s">
        <v>54</v>
      </c>
      <c r="D101" s="27" t="s">
        <v>92</v>
      </c>
      <c r="E101" s="27" t="s">
        <v>103</v>
      </c>
      <c r="F101" s="27"/>
      <c r="G101" s="36">
        <f t="shared" ref="G101:H101" si="35">G102</f>
        <v>0</v>
      </c>
      <c r="H101" s="36">
        <f t="shared" si="35"/>
        <v>200</v>
      </c>
    </row>
    <row r="102" spans="1:8" s="38" customFormat="1" ht="25.5" x14ac:dyDescent="0.2">
      <c r="A102" s="43" t="s">
        <v>547</v>
      </c>
      <c r="B102" s="27" t="s">
        <v>19</v>
      </c>
      <c r="C102" s="27" t="s">
        <v>54</v>
      </c>
      <c r="D102" s="27" t="s">
        <v>92</v>
      </c>
      <c r="E102" s="27" t="s">
        <v>103</v>
      </c>
      <c r="F102" s="27" t="s">
        <v>545</v>
      </c>
      <c r="G102" s="36">
        <v>0</v>
      </c>
      <c r="H102" s="36">
        <v>200</v>
      </c>
    </row>
    <row r="103" spans="1:8" s="38" customFormat="1" ht="12.75" hidden="1" x14ac:dyDescent="0.2">
      <c r="A103" s="43" t="s">
        <v>104</v>
      </c>
      <c r="B103" s="27" t="s">
        <v>19</v>
      </c>
      <c r="C103" s="27" t="s">
        <v>54</v>
      </c>
      <c r="D103" s="27" t="s">
        <v>92</v>
      </c>
      <c r="E103" s="44" t="s">
        <v>105</v>
      </c>
      <c r="F103" s="27"/>
      <c r="G103" s="36">
        <f t="shared" ref="G103:H103" si="36">G104</f>
        <v>0</v>
      </c>
      <c r="H103" s="36">
        <f t="shared" si="36"/>
        <v>0</v>
      </c>
    </row>
    <row r="104" spans="1:8" s="38" customFormat="1" ht="25.5" hidden="1" x14ac:dyDescent="0.2">
      <c r="A104" s="37" t="s">
        <v>547</v>
      </c>
      <c r="B104" s="27" t="s">
        <v>19</v>
      </c>
      <c r="C104" s="27" t="s">
        <v>54</v>
      </c>
      <c r="D104" s="27" t="s">
        <v>92</v>
      </c>
      <c r="E104" s="45" t="s">
        <v>105</v>
      </c>
      <c r="F104" s="27" t="s">
        <v>545</v>
      </c>
      <c r="G104" s="36">
        <v>0</v>
      </c>
      <c r="H104" s="36">
        <v>0</v>
      </c>
    </row>
    <row r="105" spans="1:8" s="38" customFormat="1" ht="25.5" x14ac:dyDescent="0.2">
      <c r="A105" s="43" t="s">
        <v>106</v>
      </c>
      <c r="B105" s="27" t="s">
        <v>19</v>
      </c>
      <c r="C105" s="27" t="s">
        <v>54</v>
      </c>
      <c r="D105" s="27" t="s">
        <v>92</v>
      </c>
      <c r="E105" s="44" t="s">
        <v>107</v>
      </c>
      <c r="F105" s="27"/>
      <c r="G105" s="36">
        <f t="shared" ref="G105:H105" si="37">G106</f>
        <v>800</v>
      </c>
      <c r="H105" s="36">
        <f t="shared" si="37"/>
        <v>800</v>
      </c>
    </row>
    <row r="106" spans="1:8" s="38" customFormat="1" ht="25.5" x14ac:dyDescent="0.2">
      <c r="A106" s="37" t="s">
        <v>547</v>
      </c>
      <c r="B106" s="27" t="s">
        <v>19</v>
      </c>
      <c r="C106" s="27" t="s">
        <v>54</v>
      </c>
      <c r="D106" s="27" t="s">
        <v>92</v>
      </c>
      <c r="E106" s="45" t="s">
        <v>107</v>
      </c>
      <c r="F106" s="27" t="s">
        <v>545</v>
      </c>
      <c r="G106" s="36">
        <v>800</v>
      </c>
      <c r="H106" s="36">
        <v>800</v>
      </c>
    </row>
    <row r="107" spans="1:8" s="38" customFormat="1" ht="12.75" hidden="1" x14ac:dyDescent="0.2">
      <c r="A107" s="37" t="s">
        <v>69</v>
      </c>
      <c r="B107" s="27" t="s">
        <v>19</v>
      </c>
      <c r="C107" s="27" t="s">
        <v>54</v>
      </c>
      <c r="D107" s="27" t="s">
        <v>92</v>
      </c>
      <c r="E107" s="27" t="s">
        <v>70</v>
      </c>
      <c r="F107" s="27"/>
      <c r="G107" s="36">
        <f t="shared" ref="G107:H107" si="38">G108</f>
        <v>0</v>
      </c>
      <c r="H107" s="36">
        <f t="shared" si="38"/>
        <v>0</v>
      </c>
    </row>
    <row r="108" spans="1:8" s="38" customFormat="1" ht="25.5" hidden="1" x14ac:dyDescent="0.2">
      <c r="A108" s="37" t="s">
        <v>547</v>
      </c>
      <c r="B108" s="27" t="s">
        <v>19</v>
      </c>
      <c r="C108" s="27" t="s">
        <v>54</v>
      </c>
      <c r="D108" s="27" t="s">
        <v>92</v>
      </c>
      <c r="E108" s="27" t="s">
        <v>70</v>
      </c>
      <c r="F108" s="27" t="s">
        <v>545</v>
      </c>
      <c r="G108" s="36">
        <v>0</v>
      </c>
      <c r="H108" s="36">
        <v>0</v>
      </c>
    </row>
    <row r="109" spans="1:8" s="38" customFormat="1" ht="25.5" hidden="1" x14ac:dyDescent="0.2">
      <c r="A109" s="37" t="s">
        <v>569</v>
      </c>
      <c r="B109" s="27" t="s">
        <v>19</v>
      </c>
      <c r="C109" s="27" t="s">
        <v>54</v>
      </c>
      <c r="D109" s="27" t="s">
        <v>92</v>
      </c>
      <c r="E109" s="27" t="s">
        <v>570</v>
      </c>
      <c r="F109" s="27"/>
      <c r="G109" s="36">
        <f t="shared" ref="G109:H109" si="39">G110</f>
        <v>0</v>
      </c>
      <c r="H109" s="36">
        <f t="shared" si="39"/>
        <v>0</v>
      </c>
    </row>
    <row r="110" spans="1:8" s="38" customFormat="1" ht="25.5" hidden="1" x14ac:dyDescent="0.2">
      <c r="A110" s="37" t="s">
        <v>547</v>
      </c>
      <c r="B110" s="27" t="s">
        <v>19</v>
      </c>
      <c r="C110" s="27" t="s">
        <v>54</v>
      </c>
      <c r="D110" s="27" t="s">
        <v>92</v>
      </c>
      <c r="E110" s="27" t="s">
        <v>570</v>
      </c>
      <c r="F110" s="27" t="s">
        <v>545</v>
      </c>
      <c r="G110" s="36">
        <v>0</v>
      </c>
      <c r="H110" s="36"/>
    </row>
    <row r="111" spans="1:8" s="38" customFormat="1" ht="12.75" x14ac:dyDescent="0.2">
      <c r="A111" s="37" t="s">
        <v>108</v>
      </c>
      <c r="B111" s="27" t="s">
        <v>19</v>
      </c>
      <c r="C111" s="27" t="s">
        <v>54</v>
      </c>
      <c r="D111" s="27" t="s">
        <v>92</v>
      </c>
      <c r="E111" s="27" t="s">
        <v>109</v>
      </c>
      <c r="F111" s="27"/>
      <c r="G111" s="36">
        <f t="shared" ref="G111:H112" si="40">G112</f>
        <v>57</v>
      </c>
      <c r="H111" s="36">
        <f t="shared" si="40"/>
        <v>57</v>
      </c>
    </row>
    <row r="112" spans="1:8" s="38" customFormat="1" ht="51" x14ac:dyDescent="0.2">
      <c r="A112" s="37" t="s">
        <v>110</v>
      </c>
      <c r="B112" s="27" t="s">
        <v>19</v>
      </c>
      <c r="C112" s="27" t="s">
        <v>54</v>
      </c>
      <c r="D112" s="27" t="s">
        <v>92</v>
      </c>
      <c r="E112" s="27" t="s">
        <v>111</v>
      </c>
      <c r="F112" s="27"/>
      <c r="G112" s="36">
        <f t="shared" si="40"/>
        <v>57</v>
      </c>
      <c r="H112" s="36">
        <f t="shared" si="40"/>
        <v>57</v>
      </c>
    </row>
    <row r="113" spans="1:8" s="38" customFormat="1" ht="25.5" x14ac:dyDescent="0.2">
      <c r="A113" s="37" t="s">
        <v>547</v>
      </c>
      <c r="B113" s="27" t="s">
        <v>19</v>
      </c>
      <c r="C113" s="27" t="s">
        <v>54</v>
      </c>
      <c r="D113" s="27" t="s">
        <v>92</v>
      </c>
      <c r="E113" s="27" t="s">
        <v>111</v>
      </c>
      <c r="F113" s="27" t="s">
        <v>545</v>
      </c>
      <c r="G113" s="36">
        <v>57</v>
      </c>
      <c r="H113" s="36">
        <v>57</v>
      </c>
    </row>
    <row r="114" spans="1:8" s="38" customFormat="1" ht="25.5" x14ac:dyDescent="0.2">
      <c r="A114" s="37" t="s">
        <v>71</v>
      </c>
      <c r="B114" s="27" t="s">
        <v>19</v>
      </c>
      <c r="C114" s="27" t="s">
        <v>54</v>
      </c>
      <c r="D114" s="27" t="s">
        <v>92</v>
      </c>
      <c r="E114" s="27" t="s">
        <v>72</v>
      </c>
      <c r="F114" s="27"/>
      <c r="G114" s="36">
        <f t="shared" ref="G114:H115" si="41">G115</f>
        <v>2083</v>
      </c>
      <c r="H114" s="36">
        <f t="shared" si="41"/>
        <v>2083</v>
      </c>
    </row>
    <row r="115" spans="1:8" s="38" customFormat="1" ht="25.5" x14ac:dyDescent="0.2">
      <c r="A115" s="37" t="s">
        <v>75</v>
      </c>
      <c r="B115" s="27" t="s">
        <v>19</v>
      </c>
      <c r="C115" s="27" t="s">
        <v>54</v>
      </c>
      <c r="D115" s="27" t="s">
        <v>92</v>
      </c>
      <c r="E115" s="27" t="s">
        <v>76</v>
      </c>
      <c r="F115" s="27"/>
      <c r="G115" s="36">
        <f t="shared" si="41"/>
        <v>2083</v>
      </c>
      <c r="H115" s="36">
        <f t="shared" si="41"/>
        <v>2083</v>
      </c>
    </row>
    <row r="116" spans="1:8" s="38" customFormat="1" ht="25.5" x14ac:dyDescent="0.2">
      <c r="A116" s="37" t="s">
        <v>547</v>
      </c>
      <c r="B116" s="27" t="s">
        <v>19</v>
      </c>
      <c r="C116" s="27" t="s">
        <v>54</v>
      </c>
      <c r="D116" s="27" t="s">
        <v>92</v>
      </c>
      <c r="E116" s="27" t="s">
        <v>76</v>
      </c>
      <c r="F116" s="27" t="s">
        <v>545</v>
      </c>
      <c r="G116" s="36">
        <v>2083</v>
      </c>
      <c r="H116" s="36">
        <v>2083</v>
      </c>
    </row>
    <row r="117" spans="1:8" s="38" customFormat="1" ht="25.5" x14ac:dyDescent="0.2">
      <c r="A117" s="37" t="s">
        <v>571</v>
      </c>
      <c r="B117" s="27" t="s">
        <v>19</v>
      </c>
      <c r="C117" s="27" t="s">
        <v>54</v>
      </c>
      <c r="D117" s="27" t="s">
        <v>92</v>
      </c>
      <c r="E117" s="27" t="s">
        <v>573</v>
      </c>
      <c r="F117" s="27"/>
      <c r="G117" s="36">
        <f t="shared" ref="G117:H117" si="42">G118</f>
        <v>3695</v>
      </c>
      <c r="H117" s="36">
        <f t="shared" si="42"/>
        <v>3695</v>
      </c>
    </row>
    <row r="118" spans="1:8" s="38" customFormat="1" ht="38.25" x14ac:dyDescent="0.2">
      <c r="A118" s="37" t="s">
        <v>572</v>
      </c>
      <c r="B118" s="27" t="s">
        <v>19</v>
      </c>
      <c r="C118" s="27" t="s">
        <v>54</v>
      </c>
      <c r="D118" s="27" t="s">
        <v>92</v>
      </c>
      <c r="E118" s="27" t="s">
        <v>574</v>
      </c>
      <c r="F118" s="27"/>
      <c r="G118" s="36">
        <f t="shared" ref="G118:H118" si="43">G119</f>
        <v>3695</v>
      </c>
      <c r="H118" s="36">
        <f t="shared" si="43"/>
        <v>3695</v>
      </c>
    </row>
    <row r="119" spans="1:8" s="38" customFormat="1" ht="25.5" x14ac:dyDescent="0.2">
      <c r="A119" s="37" t="s">
        <v>547</v>
      </c>
      <c r="B119" s="27" t="s">
        <v>19</v>
      </c>
      <c r="C119" s="27" t="s">
        <v>54</v>
      </c>
      <c r="D119" s="27" t="s">
        <v>92</v>
      </c>
      <c r="E119" s="27" t="s">
        <v>574</v>
      </c>
      <c r="F119" s="27" t="s">
        <v>545</v>
      </c>
      <c r="G119" s="36">
        <v>3695</v>
      </c>
      <c r="H119" s="36">
        <v>3695</v>
      </c>
    </row>
    <row r="120" spans="1:8" s="38" customFormat="1" ht="12.75" hidden="1" x14ac:dyDescent="0.2">
      <c r="A120" s="37" t="s">
        <v>112</v>
      </c>
      <c r="B120" s="27" t="s">
        <v>19</v>
      </c>
      <c r="C120" s="27" t="s">
        <v>54</v>
      </c>
      <c r="D120" s="27" t="s">
        <v>92</v>
      </c>
      <c r="E120" s="27" t="s">
        <v>113</v>
      </c>
      <c r="F120" s="27"/>
      <c r="G120" s="36">
        <f t="shared" ref="G120:H121" si="44">G121</f>
        <v>0</v>
      </c>
      <c r="H120" s="36">
        <f t="shared" si="44"/>
        <v>0</v>
      </c>
    </row>
    <row r="121" spans="1:8" s="38" customFormat="1" ht="38.25" hidden="1" x14ac:dyDescent="0.2">
      <c r="A121" s="37" t="s">
        <v>114</v>
      </c>
      <c r="B121" s="27" t="s">
        <v>19</v>
      </c>
      <c r="C121" s="27" t="s">
        <v>54</v>
      </c>
      <c r="D121" s="27" t="s">
        <v>92</v>
      </c>
      <c r="E121" s="27" t="s">
        <v>115</v>
      </c>
      <c r="F121" s="27"/>
      <c r="G121" s="36">
        <f t="shared" si="44"/>
        <v>0</v>
      </c>
      <c r="H121" s="36">
        <f t="shared" si="44"/>
        <v>0</v>
      </c>
    </row>
    <row r="122" spans="1:8" s="38" customFormat="1" ht="25.5" hidden="1" x14ac:dyDescent="0.2">
      <c r="A122" s="37" t="s">
        <v>547</v>
      </c>
      <c r="B122" s="27" t="s">
        <v>19</v>
      </c>
      <c r="C122" s="27" t="s">
        <v>54</v>
      </c>
      <c r="D122" s="27" t="s">
        <v>92</v>
      </c>
      <c r="E122" s="27" t="s">
        <v>115</v>
      </c>
      <c r="F122" s="27" t="s">
        <v>545</v>
      </c>
      <c r="G122" s="36">
        <v>0</v>
      </c>
      <c r="H122" s="36">
        <v>0</v>
      </c>
    </row>
    <row r="123" spans="1:8" s="38" customFormat="1" ht="51" hidden="1" x14ac:dyDescent="0.2">
      <c r="A123" s="37" t="s">
        <v>575</v>
      </c>
      <c r="B123" s="27" t="s">
        <v>19</v>
      </c>
      <c r="C123" s="27" t="s">
        <v>54</v>
      </c>
      <c r="D123" s="27" t="s">
        <v>92</v>
      </c>
      <c r="E123" s="27" t="s">
        <v>576</v>
      </c>
      <c r="F123" s="27"/>
      <c r="G123" s="36">
        <f t="shared" ref="G123:H123" si="45">G124</f>
        <v>0</v>
      </c>
      <c r="H123" s="36">
        <f t="shared" si="45"/>
        <v>0</v>
      </c>
    </row>
    <row r="124" spans="1:8" s="38" customFormat="1" ht="25.5" hidden="1" x14ac:dyDescent="0.2">
      <c r="A124" s="37" t="s">
        <v>547</v>
      </c>
      <c r="B124" s="27" t="s">
        <v>19</v>
      </c>
      <c r="C124" s="27" t="s">
        <v>54</v>
      </c>
      <c r="D124" s="27" t="s">
        <v>92</v>
      </c>
      <c r="E124" s="27" t="s">
        <v>576</v>
      </c>
      <c r="F124" s="27" t="s">
        <v>545</v>
      </c>
      <c r="G124" s="36">
        <v>0</v>
      </c>
      <c r="H124" s="36">
        <v>0</v>
      </c>
    </row>
    <row r="125" spans="1:8" s="38" customFormat="1" ht="12.75" x14ac:dyDescent="0.2">
      <c r="A125" s="37" t="s">
        <v>77</v>
      </c>
      <c r="B125" s="27" t="s">
        <v>19</v>
      </c>
      <c r="C125" s="27" t="s">
        <v>54</v>
      </c>
      <c r="D125" s="27" t="s">
        <v>92</v>
      </c>
      <c r="E125" s="27" t="s">
        <v>78</v>
      </c>
      <c r="F125" s="27"/>
      <c r="G125" s="36">
        <f t="shared" ref="G125:H125" si="46">G129+G126</f>
        <v>20780</v>
      </c>
      <c r="H125" s="36">
        <f t="shared" si="46"/>
        <v>21248</v>
      </c>
    </row>
    <row r="126" spans="1:8" s="38" customFormat="1" ht="25.5" hidden="1" x14ac:dyDescent="0.2">
      <c r="A126" s="37" t="s">
        <v>79</v>
      </c>
      <c r="B126" s="27" t="s">
        <v>19</v>
      </c>
      <c r="C126" s="27" t="s">
        <v>54</v>
      </c>
      <c r="D126" s="27" t="s">
        <v>92</v>
      </c>
      <c r="E126" s="27" t="s">
        <v>80</v>
      </c>
      <c r="F126" s="46"/>
      <c r="G126" s="36">
        <f t="shared" ref="G126:H127" si="47">G127</f>
        <v>0</v>
      </c>
      <c r="H126" s="36">
        <f t="shared" si="47"/>
        <v>0</v>
      </c>
    </row>
    <row r="127" spans="1:8" s="38" customFormat="1" ht="25.5" hidden="1" x14ac:dyDescent="0.2">
      <c r="A127" s="42" t="s">
        <v>81</v>
      </c>
      <c r="B127" s="27" t="s">
        <v>19</v>
      </c>
      <c r="C127" s="27" t="s">
        <v>54</v>
      </c>
      <c r="D127" s="27" t="s">
        <v>92</v>
      </c>
      <c r="E127" s="27" t="s">
        <v>82</v>
      </c>
      <c r="F127" s="27"/>
      <c r="G127" s="36">
        <f t="shared" si="47"/>
        <v>0</v>
      </c>
      <c r="H127" s="36">
        <f t="shared" si="47"/>
        <v>0</v>
      </c>
    </row>
    <row r="128" spans="1:8" s="38" customFormat="1" ht="25.5" hidden="1" x14ac:dyDescent="0.2">
      <c r="A128" s="37" t="s">
        <v>547</v>
      </c>
      <c r="B128" s="27" t="s">
        <v>19</v>
      </c>
      <c r="C128" s="27" t="s">
        <v>54</v>
      </c>
      <c r="D128" s="27" t="s">
        <v>92</v>
      </c>
      <c r="E128" s="27" t="s">
        <v>82</v>
      </c>
      <c r="F128" s="27" t="s">
        <v>545</v>
      </c>
      <c r="G128" s="36">
        <v>0</v>
      </c>
      <c r="H128" s="36">
        <v>0</v>
      </c>
    </row>
    <row r="129" spans="1:8" s="38" customFormat="1" ht="38.25" x14ac:dyDescent="0.2">
      <c r="A129" s="37" t="s">
        <v>83</v>
      </c>
      <c r="B129" s="27" t="s">
        <v>19</v>
      </c>
      <c r="C129" s="27" t="s">
        <v>54</v>
      </c>
      <c r="D129" s="27" t="s">
        <v>92</v>
      </c>
      <c r="E129" s="27" t="s">
        <v>84</v>
      </c>
      <c r="F129" s="27"/>
      <c r="G129" s="36">
        <f t="shared" ref="G129:H129" si="48">G130+G132+G134+G136+G138+G140</f>
        <v>20780</v>
      </c>
      <c r="H129" s="36">
        <f t="shared" si="48"/>
        <v>21248</v>
      </c>
    </row>
    <row r="130" spans="1:8" s="38" customFormat="1" ht="38.25" x14ac:dyDescent="0.2">
      <c r="A130" s="37" t="s">
        <v>116</v>
      </c>
      <c r="B130" s="27" t="s">
        <v>19</v>
      </c>
      <c r="C130" s="27" t="s">
        <v>54</v>
      </c>
      <c r="D130" s="27" t="s">
        <v>92</v>
      </c>
      <c r="E130" s="27" t="s">
        <v>117</v>
      </c>
      <c r="F130" s="27"/>
      <c r="G130" s="36">
        <f t="shared" ref="G130:H130" si="49">G131</f>
        <v>1574</v>
      </c>
      <c r="H130" s="36">
        <f t="shared" si="49"/>
        <v>1573</v>
      </c>
    </row>
    <row r="131" spans="1:8" s="38" customFormat="1" ht="25.5" x14ac:dyDescent="0.2">
      <c r="A131" s="37" t="s">
        <v>547</v>
      </c>
      <c r="B131" s="27" t="s">
        <v>19</v>
      </c>
      <c r="C131" s="27" t="s">
        <v>54</v>
      </c>
      <c r="D131" s="27" t="s">
        <v>92</v>
      </c>
      <c r="E131" s="27" t="s">
        <v>117</v>
      </c>
      <c r="F131" s="27" t="s">
        <v>545</v>
      </c>
      <c r="G131" s="36">
        <f>1573+1</f>
        <v>1574</v>
      </c>
      <c r="H131" s="36">
        <v>1573</v>
      </c>
    </row>
    <row r="132" spans="1:8" s="38" customFormat="1" ht="38.25" x14ac:dyDescent="0.2">
      <c r="A132" s="37" t="s">
        <v>118</v>
      </c>
      <c r="B132" s="27" t="s">
        <v>19</v>
      </c>
      <c r="C132" s="27" t="s">
        <v>54</v>
      </c>
      <c r="D132" s="27" t="s">
        <v>92</v>
      </c>
      <c r="E132" s="27" t="s">
        <v>119</v>
      </c>
      <c r="F132" s="27"/>
      <c r="G132" s="36">
        <f t="shared" ref="G132:H132" si="50">G133</f>
        <v>16772</v>
      </c>
      <c r="H132" s="36">
        <f t="shared" si="50"/>
        <v>17236</v>
      </c>
    </row>
    <row r="133" spans="1:8" s="38" customFormat="1" ht="25.5" x14ac:dyDescent="0.2">
      <c r="A133" s="37" t="s">
        <v>547</v>
      </c>
      <c r="B133" s="27" t="s">
        <v>19</v>
      </c>
      <c r="C133" s="27" t="s">
        <v>54</v>
      </c>
      <c r="D133" s="27" t="s">
        <v>92</v>
      </c>
      <c r="E133" s="27" t="s">
        <v>119</v>
      </c>
      <c r="F133" s="27" t="s">
        <v>545</v>
      </c>
      <c r="G133" s="36">
        <v>16772</v>
      </c>
      <c r="H133" s="36">
        <v>17236</v>
      </c>
    </row>
    <row r="134" spans="1:8" s="38" customFormat="1" ht="51" hidden="1" x14ac:dyDescent="0.2">
      <c r="A134" s="37" t="s">
        <v>120</v>
      </c>
      <c r="B134" s="27" t="s">
        <v>19</v>
      </c>
      <c r="C134" s="27" t="s">
        <v>54</v>
      </c>
      <c r="D134" s="27" t="s">
        <v>92</v>
      </c>
      <c r="E134" s="27" t="s">
        <v>121</v>
      </c>
      <c r="F134" s="27"/>
      <c r="G134" s="36">
        <f t="shared" ref="G134:H136" si="51">G135</f>
        <v>0</v>
      </c>
      <c r="H134" s="36">
        <f t="shared" si="51"/>
        <v>0</v>
      </c>
    </row>
    <row r="135" spans="1:8" s="38" customFormat="1" ht="25.5" hidden="1" x14ac:dyDescent="0.2">
      <c r="A135" s="37" t="s">
        <v>547</v>
      </c>
      <c r="B135" s="27" t="s">
        <v>19</v>
      </c>
      <c r="C135" s="27" t="s">
        <v>54</v>
      </c>
      <c r="D135" s="27" t="s">
        <v>92</v>
      </c>
      <c r="E135" s="27" t="s">
        <v>121</v>
      </c>
      <c r="F135" s="27" t="s">
        <v>545</v>
      </c>
      <c r="G135" s="36">
        <v>0</v>
      </c>
      <c r="H135" s="36">
        <v>0</v>
      </c>
    </row>
    <row r="136" spans="1:8" s="38" customFormat="1" ht="102" x14ac:dyDescent="0.2">
      <c r="A136" s="37" t="s">
        <v>577</v>
      </c>
      <c r="B136" s="27" t="s">
        <v>19</v>
      </c>
      <c r="C136" s="27" t="s">
        <v>54</v>
      </c>
      <c r="D136" s="27" t="s">
        <v>92</v>
      </c>
      <c r="E136" s="27" t="s">
        <v>578</v>
      </c>
      <c r="F136" s="27"/>
      <c r="G136" s="36">
        <f t="shared" si="51"/>
        <v>2244</v>
      </c>
      <c r="H136" s="36">
        <f t="shared" si="51"/>
        <v>2244</v>
      </c>
    </row>
    <row r="137" spans="1:8" s="38" customFormat="1" ht="25.5" x14ac:dyDescent="0.2">
      <c r="A137" s="37" t="s">
        <v>547</v>
      </c>
      <c r="B137" s="27" t="s">
        <v>19</v>
      </c>
      <c r="C137" s="27" t="s">
        <v>54</v>
      </c>
      <c r="D137" s="27" t="s">
        <v>92</v>
      </c>
      <c r="E137" s="27" t="s">
        <v>578</v>
      </c>
      <c r="F137" s="27" t="s">
        <v>545</v>
      </c>
      <c r="G137" s="36">
        <v>2244</v>
      </c>
      <c r="H137" s="36">
        <v>2244</v>
      </c>
    </row>
    <row r="138" spans="1:8" s="38" customFormat="1" ht="76.5" x14ac:dyDescent="0.2">
      <c r="A138" s="37" t="s">
        <v>579</v>
      </c>
      <c r="B138" s="27" t="s">
        <v>19</v>
      </c>
      <c r="C138" s="27" t="s">
        <v>54</v>
      </c>
      <c r="D138" s="27" t="s">
        <v>92</v>
      </c>
      <c r="E138" s="27" t="s">
        <v>581</v>
      </c>
      <c r="F138" s="27"/>
      <c r="G138" s="36">
        <f t="shared" ref="G138:H138" si="52">G139</f>
        <v>190</v>
      </c>
      <c r="H138" s="36">
        <f t="shared" si="52"/>
        <v>195</v>
      </c>
    </row>
    <row r="139" spans="1:8" s="38" customFormat="1" ht="25.5" x14ac:dyDescent="0.2">
      <c r="A139" s="37" t="s">
        <v>547</v>
      </c>
      <c r="B139" s="27" t="s">
        <v>19</v>
      </c>
      <c r="C139" s="27" t="s">
        <v>54</v>
      </c>
      <c r="D139" s="27" t="s">
        <v>92</v>
      </c>
      <c r="E139" s="27" t="s">
        <v>581</v>
      </c>
      <c r="F139" s="27" t="s">
        <v>545</v>
      </c>
      <c r="G139" s="36">
        <v>190</v>
      </c>
      <c r="H139" s="36">
        <v>195</v>
      </c>
    </row>
    <row r="140" spans="1:8" s="38" customFormat="1" ht="102" hidden="1" x14ac:dyDescent="0.2">
      <c r="A140" s="37" t="s">
        <v>580</v>
      </c>
      <c r="B140" s="27" t="s">
        <v>19</v>
      </c>
      <c r="C140" s="27" t="s">
        <v>54</v>
      </c>
      <c r="D140" s="27" t="s">
        <v>92</v>
      </c>
      <c r="E140" s="27" t="s">
        <v>582</v>
      </c>
      <c r="F140" s="27"/>
      <c r="G140" s="36">
        <f t="shared" ref="G140:H140" si="53">G141</f>
        <v>0</v>
      </c>
      <c r="H140" s="36">
        <f t="shared" si="53"/>
        <v>0</v>
      </c>
    </row>
    <row r="141" spans="1:8" s="38" customFormat="1" ht="25.5" hidden="1" x14ac:dyDescent="0.2">
      <c r="A141" s="37" t="s">
        <v>547</v>
      </c>
      <c r="B141" s="27" t="s">
        <v>19</v>
      </c>
      <c r="C141" s="27" t="s">
        <v>54</v>
      </c>
      <c r="D141" s="27" t="s">
        <v>92</v>
      </c>
      <c r="E141" s="27" t="s">
        <v>582</v>
      </c>
      <c r="F141" s="27" t="s">
        <v>545</v>
      </c>
      <c r="G141" s="36">
        <v>0</v>
      </c>
      <c r="H141" s="36">
        <v>0</v>
      </c>
    </row>
    <row r="142" spans="1:8" s="38" customFormat="1" ht="76.5" hidden="1" x14ac:dyDescent="0.2">
      <c r="A142" s="39" t="s">
        <v>122</v>
      </c>
      <c r="B142" s="31" t="s">
        <v>19</v>
      </c>
      <c r="C142" s="31" t="s">
        <v>54</v>
      </c>
      <c r="D142" s="31" t="s">
        <v>92</v>
      </c>
      <c r="E142" s="31" t="s">
        <v>123</v>
      </c>
      <c r="F142" s="31"/>
      <c r="G142" s="32">
        <f t="shared" ref="G142:H145" si="54">G143</f>
        <v>0</v>
      </c>
      <c r="H142" s="32">
        <f t="shared" si="54"/>
        <v>0</v>
      </c>
    </row>
    <row r="143" spans="1:8" s="38" customFormat="1" ht="38.25" hidden="1" x14ac:dyDescent="0.2">
      <c r="A143" s="37" t="s">
        <v>124</v>
      </c>
      <c r="B143" s="27" t="s">
        <v>19</v>
      </c>
      <c r="C143" s="27" t="s">
        <v>54</v>
      </c>
      <c r="D143" s="27" t="s">
        <v>92</v>
      </c>
      <c r="E143" s="27" t="s">
        <v>125</v>
      </c>
      <c r="F143" s="27"/>
      <c r="G143" s="36">
        <f t="shared" si="54"/>
        <v>0</v>
      </c>
      <c r="H143" s="36">
        <f t="shared" si="54"/>
        <v>0</v>
      </c>
    </row>
    <row r="144" spans="1:8" s="38" customFormat="1" ht="25.5" hidden="1" x14ac:dyDescent="0.2">
      <c r="A144" s="37" t="s">
        <v>126</v>
      </c>
      <c r="B144" s="27" t="s">
        <v>19</v>
      </c>
      <c r="C144" s="27" t="s">
        <v>54</v>
      </c>
      <c r="D144" s="27" t="s">
        <v>92</v>
      </c>
      <c r="E144" s="27" t="s">
        <v>127</v>
      </c>
      <c r="F144" s="27"/>
      <c r="G144" s="36">
        <f t="shared" si="54"/>
        <v>0</v>
      </c>
      <c r="H144" s="36">
        <f t="shared" si="54"/>
        <v>0</v>
      </c>
    </row>
    <row r="145" spans="1:8" s="38" customFormat="1" ht="25.5" hidden="1" x14ac:dyDescent="0.2">
      <c r="A145" s="37" t="s">
        <v>128</v>
      </c>
      <c r="B145" s="27" t="s">
        <v>19</v>
      </c>
      <c r="C145" s="27" t="s">
        <v>54</v>
      </c>
      <c r="D145" s="27" t="s">
        <v>92</v>
      </c>
      <c r="E145" s="27" t="s">
        <v>129</v>
      </c>
      <c r="F145" s="27"/>
      <c r="G145" s="36">
        <f t="shared" si="54"/>
        <v>0</v>
      </c>
      <c r="H145" s="36">
        <f t="shared" si="54"/>
        <v>0</v>
      </c>
    </row>
    <row r="146" spans="1:8" s="38" customFormat="1" ht="25.5" hidden="1" x14ac:dyDescent="0.2">
      <c r="A146" s="37" t="s">
        <v>547</v>
      </c>
      <c r="B146" s="27" t="s">
        <v>19</v>
      </c>
      <c r="C146" s="27" t="s">
        <v>54</v>
      </c>
      <c r="D146" s="27" t="s">
        <v>92</v>
      </c>
      <c r="E146" s="27" t="s">
        <v>129</v>
      </c>
      <c r="F146" s="27" t="s">
        <v>545</v>
      </c>
      <c r="G146" s="36">
        <v>0</v>
      </c>
      <c r="H146" s="36">
        <v>0</v>
      </c>
    </row>
    <row r="147" spans="1:8" s="38" customFormat="1" ht="66.75" customHeight="1" x14ac:dyDescent="0.2">
      <c r="A147" s="47" t="s">
        <v>565</v>
      </c>
      <c r="B147" s="31" t="s">
        <v>19</v>
      </c>
      <c r="C147" s="31" t="s">
        <v>54</v>
      </c>
      <c r="D147" s="31" t="s">
        <v>92</v>
      </c>
      <c r="E147" s="31" t="s">
        <v>89</v>
      </c>
      <c r="F147" s="48"/>
      <c r="G147" s="32">
        <f t="shared" ref="G147:H149" si="55">G148</f>
        <v>178</v>
      </c>
      <c r="H147" s="32">
        <f t="shared" si="55"/>
        <v>178</v>
      </c>
    </row>
    <row r="148" spans="1:8" s="38" customFormat="1" ht="25.5" x14ac:dyDescent="0.2">
      <c r="A148" s="42" t="s">
        <v>90</v>
      </c>
      <c r="B148" s="27" t="s">
        <v>19</v>
      </c>
      <c r="C148" s="27" t="s">
        <v>54</v>
      </c>
      <c r="D148" s="27" t="s">
        <v>92</v>
      </c>
      <c r="E148" s="27" t="s">
        <v>91</v>
      </c>
      <c r="F148" s="49"/>
      <c r="G148" s="36">
        <f t="shared" si="55"/>
        <v>178</v>
      </c>
      <c r="H148" s="36">
        <f t="shared" si="55"/>
        <v>178</v>
      </c>
    </row>
    <row r="149" spans="1:8" s="38" customFormat="1" ht="25.5" x14ac:dyDescent="0.2">
      <c r="A149" s="37" t="s">
        <v>554</v>
      </c>
      <c r="B149" s="27" t="s">
        <v>19</v>
      </c>
      <c r="C149" s="27" t="s">
        <v>54</v>
      </c>
      <c r="D149" s="27" t="s">
        <v>92</v>
      </c>
      <c r="E149" s="27" t="s">
        <v>566</v>
      </c>
      <c r="F149" s="49"/>
      <c r="G149" s="36">
        <f t="shared" si="55"/>
        <v>178</v>
      </c>
      <c r="H149" s="36">
        <f t="shared" si="55"/>
        <v>178</v>
      </c>
    </row>
    <row r="150" spans="1:8" s="38" customFormat="1" ht="25.5" x14ac:dyDescent="0.2">
      <c r="A150" s="37" t="s">
        <v>547</v>
      </c>
      <c r="B150" s="27" t="s">
        <v>19</v>
      </c>
      <c r="C150" s="27" t="s">
        <v>54</v>
      </c>
      <c r="D150" s="27" t="s">
        <v>92</v>
      </c>
      <c r="E150" s="27" t="s">
        <v>566</v>
      </c>
      <c r="F150" s="27" t="s">
        <v>545</v>
      </c>
      <c r="G150" s="36">
        <v>178</v>
      </c>
      <c r="H150" s="36">
        <v>178</v>
      </c>
    </row>
    <row r="151" spans="1:8" s="38" customFormat="1" ht="12.75" x14ac:dyDescent="0.2">
      <c r="A151" s="39" t="s">
        <v>528</v>
      </c>
      <c r="B151" s="31" t="s">
        <v>19</v>
      </c>
      <c r="C151" s="31" t="s">
        <v>54</v>
      </c>
      <c r="D151" s="31" t="s">
        <v>130</v>
      </c>
      <c r="E151" s="31"/>
      <c r="F151" s="31"/>
      <c r="G151" s="32">
        <f>G152+G167</f>
        <v>31373</v>
      </c>
      <c r="H151" s="32">
        <f>H152+H167</f>
        <v>34456</v>
      </c>
    </row>
    <row r="152" spans="1:8" s="38" customFormat="1" ht="25.5" x14ac:dyDescent="0.2">
      <c r="A152" s="39" t="s">
        <v>56</v>
      </c>
      <c r="B152" s="31" t="s">
        <v>19</v>
      </c>
      <c r="C152" s="31" t="s">
        <v>54</v>
      </c>
      <c r="D152" s="31" t="s">
        <v>130</v>
      </c>
      <c r="E152" s="31" t="s">
        <v>57</v>
      </c>
      <c r="F152" s="31"/>
      <c r="G152" s="32">
        <f>G153+G163</f>
        <v>31351</v>
      </c>
      <c r="H152" s="32">
        <f>H153+H163</f>
        <v>34434</v>
      </c>
    </row>
    <row r="153" spans="1:8" s="38" customFormat="1" ht="25.5" x14ac:dyDescent="0.2">
      <c r="A153" s="37" t="s">
        <v>93</v>
      </c>
      <c r="B153" s="27" t="s">
        <v>19</v>
      </c>
      <c r="C153" s="27" t="s">
        <v>54</v>
      </c>
      <c r="D153" s="27" t="s">
        <v>130</v>
      </c>
      <c r="E153" s="27" t="s">
        <v>59</v>
      </c>
      <c r="F153" s="27"/>
      <c r="G153" s="36">
        <f>G154+G159</f>
        <v>31351</v>
      </c>
      <c r="H153" s="36">
        <f>H154+H159</f>
        <v>34434</v>
      </c>
    </row>
    <row r="154" spans="1:8" s="38" customFormat="1" ht="76.5" x14ac:dyDescent="0.2">
      <c r="A154" s="37" t="s">
        <v>131</v>
      </c>
      <c r="B154" s="27" t="s">
        <v>19</v>
      </c>
      <c r="C154" s="27" t="s">
        <v>54</v>
      </c>
      <c r="D154" s="27" t="s">
        <v>130</v>
      </c>
      <c r="E154" s="27" t="s">
        <v>95</v>
      </c>
      <c r="F154" s="27"/>
      <c r="G154" s="36">
        <f>G155+G157</f>
        <v>21005</v>
      </c>
      <c r="H154" s="36">
        <f>H155+H157</f>
        <v>23471</v>
      </c>
    </row>
    <row r="155" spans="1:8" s="38" customFormat="1" ht="25.5" x14ac:dyDescent="0.2">
      <c r="A155" s="37" t="s">
        <v>62</v>
      </c>
      <c r="B155" s="27" t="s">
        <v>19</v>
      </c>
      <c r="C155" s="27" t="s">
        <v>54</v>
      </c>
      <c r="D155" s="27" t="s">
        <v>130</v>
      </c>
      <c r="E155" s="27" t="s">
        <v>96</v>
      </c>
      <c r="F155" s="27"/>
      <c r="G155" s="36">
        <f t="shared" ref="G155:H155" si="56">G156</f>
        <v>3735</v>
      </c>
      <c r="H155" s="36">
        <f t="shared" si="56"/>
        <v>4139</v>
      </c>
    </row>
    <row r="156" spans="1:8" s="38" customFormat="1" ht="25.5" x14ac:dyDescent="0.2">
      <c r="A156" s="37" t="s">
        <v>547</v>
      </c>
      <c r="B156" s="27" t="s">
        <v>19</v>
      </c>
      <c r="C156" s="27" t="s">
        <v>54</v>
      </c>
      <c r="D156" s="27" t="s">
        <v>130</v>
      </c>
      <c r="E156" s="27" t="s">
        <v>96</v>
      </c>
      <c r="F156" s="27" t="s">
        <v>545</v>
      </c>
      <c r="G156" s="36">
        <v>3735</v>
      </c>
      <c r="H156" s="36">
        <v>4139</v>
      </c>
    </row>
    <row r="157" spans="1:8" s="38" customFormat="1" ht="25.5" x14ac:dyDescent="0.2">
      <c r="A157" s="37" t="s">
        <v>34</v>
      </c>
      <c r="B157" s="27" t="s">
        <v>19</v>
      </c>
      <c r="C157" s="27" t="s">
        <v>54</v>
      </c>
      <c r="D157" s="27" t="s">
        <v>130</v>
      </c>
      <c r="E157" s="27" t="s">
        <v>97</v>
      </c>
      <c r="F157" s="27"/>
      <c r="G157" s="36">
        <f t="shared" ref="G157:H157" si="57">G158</f>
        <v>17270</v>
      </c>
      <c r="H157" s="36">
        <f t="shared" si="57"/>
        <v>19332</v>
      </c>
    </row>
    <row r="158" spans="1:8" s="38" customFormat="1" ht="25.5" x14ac:dyDescent="0.2">
      <c r="A158" s="37" t="s">
        <v>547</v>
      </c>
      <c r="B158" s="27" t="s">
        <v>19</v>
      </c>
      <c r="C158" s="27" t="s">
        <v>54</v>
      </c>
      <c r="D158" s="27" t="s">
        <v>130</v>
      </c>
      <c r="E158" s="27" t="s">
        <v>97</v>
      </c>
      <c r="F158" s="27" t="s">
        <v>545</v>
      </c>
      <c r="G158" s="36">
        <v>17270</v>
      </c>
      <c r="H158" s="36">
        <v>19332</v>
      </c>
    </row>
    <row r="159" spans="1:8" s="38" customFormat="1" ht="12.75" x14ac:dyDescent="0.2">
      <c r="A159" s="37" t="s">
        <v>112</v>
      </c>
      <c r="B159" s="27" t="s">
        <v>19</v>
      </c>
      <c r="C159" s="27" t="s">
        <v>54</v>
      </c>
      <c r="D159" s="27" t="s">
        <v>130</v>
      </c>
      <c r="E159" s="27" t="s">
        <v>113</v>
      </c>
      <c r="F159" s="27"/>
      <c r="G159" s="36">
        <f t="shared" ref="G159:H159" si="58">G160</f>
        <v>10346</v>
      </c>
      <c r="H159" s="36">
        <f t="shared" si="58"/>
        <v>10963</v>
      </c>
    </row>
    <row r="160" spans="1:8" s="38" customFormat="1" ht="25.5" x14ac:dyDescent="0.2">
      <c r="A160" s="37" t="s">
        <v>132</v>
      </c>
      <c r="B160" s="27" t="s">
        <v>19</v>
      </c>
      <c r="C160" s="27" t="s">
        <v>54</v>
      </c>
      <c r="D160" s="27" t="s">
        <v>130</v>
      </c>
      <c r="E160" s="27" t="s">
        <v>133</v>
      </c>
      <c r="F160" s="27"/>
      <c r="G160" s="36">
        <f t="shared" ref="G160:H160" si="59">G161+G162</f>
        <v>10346</v>
      </c>
      <c r="H160" s="36">
        <f t="shared" si="59"/>
        <v>10963</v>
      </c>
    </row>
    <row r="161" spans="1:8" s="38" customFormat="1" ht="25.5" x14ac:dyDescent="0.2">
      <c r="A161" s="37" t="s">
        <v>547</v>
      </c>
      <c r="B161" s="27" t="s">
        <v>19</v>
      </c>
      <c r="C161" s="27" t="s">
        <v>54</v>
      </c>
      <c r="D161" s="27" t="s">
        <v>130</v>
      </c>
      <c r="E161" s="27" t="s">
        <v>133</v>
      </c>
      <c r="F161" s="27" t="s">
        <v>545</v>
      </c>
      <c r="G161" s="36">
        <v>10231</v>
      </c>
      <c r="H161" s="36">
        <v>10842</v>
      </c>
    </row>
    <row r="162" spans="1:8" s="38" customFormat="1" ht="12.75" x14ac:dyDescent="0.2">
      <c r="A162" s="37" t="s">
        <v>548</v>
      </c>
      <c r="B162" s="27" t="s">
        <v>19</v>
      </c>
      <c r="C162" s="27" t="s">
        <v>54</v>
      </c>
      <c r="D162" s="27" t="s">
        <v>130</v>
      </c>
      <c r="E162" s="27" t="s">
        <v>133</v>
      </c>
      <c r="F162" s="27" t="s">
        <v>546</v>
      </c>
      <c r="G162" s="36">
        <v>115</v>
      </c>
      <c r="H162" s="36">
        <v>121</v>
      </c>
    </row>
    <row r="163" spans="1:8" s="38" customFormat="1" ht="12.75" hidden="1" x14ac:dyDescent="0.2">
      <c r="A163" s="37" t="s">
        <v>77</v>
      </c>
      <c r="B163" s="27" t="s">
        <v>19</v>
      </c>
      <c r="C163" s="27" t="s">
        <v>54</v>
      </c>
      <c r="D163" s="27" t="s">
        <v>130</v>
      </c>
      <c r="E163" s="27" t="s">
        <v>78</v>
      </c>
      <c r="F163" s="27"/>
      <c r="G163" s="36">
        <f t="shared" ref="G163:H165" si="60">G164</f>
        <v>0</v>
      </c>
      <c r="H163" s="36">
        <f t="shared" si="60"/>
        <v>0</v>
      </c>
    </row>
    <row r="164" spans="1:8" s="38" customFormat="1" ht="25.5" hidden="1" x14ac:dyDescent="0.2">
      <c r="A164" s="37" t="s">
        <v>79</v>
      </c>
      <c r="B164" s="27" t="s">
        <v>19</v>
      </c>
      <c r="C164" s="27" t="s">
        <v>54</v>
      </c>
      <c r="D164" s="27" t="s">
        <v>130</v>
      </c>
      <c r="E164" s="27" t="s">
        <v>80</v>
      </c>
      <c r="F164" s="46"/>
      <c r="G164" s="36">
        <f t="shared" si="60"/>
        <v>0</v>
      </c>
      <c r="H164" s="36">
        <f t="shared" si="60"/>
        <v>0</v>
      </c>
    </row>
    <row r="165" spans="1:8" s="38" customFormat="1" ht="25.5" hidden="1" x14ac:dyDescent="0.2">
      <c r="A165" s="42" t="s">
        <v>81</v>
      </c>
      <c r="B165" s="27" t="s">
        <v>19</v>
      </c>
      <c r="C165" s="27" t="s">
        <v>54</v>
      </c>
      <c r="D165" s="27" t="s">
        <v>130</v>
      </c>
      <c r="E165" s="27" t="s">
        <v>82</v>
      </c>
      <c r="F165" s="27"/>
      <c r="G165" s="36">
        <f t="shared" si="60"/>
        <v>0</v>
      </c>
      <c r="H165" s="36">
        <f t="shared" si="60"/>
        <v>0</v>
      </c>
    </row>
    <row r="166" spans="1:8" s="38" customFormat="1" ht="25.5" hidden="1" x14ac:dyDescent="0.2">
      <c r="A166" s="37" t="s">
        <v>547</v>
      </c>
      <c r="B166" s="27" t="s">
        <v>19</v>
      </c>
      <c r="C166" s="27" t="s">
        <v>54</v>
      </c>
      <c r="D166" s="27" t="s">
        <v>130</v>
      </c>
      <c r="E166" s="27" t="s">
        <v>82</v>
      </c>
      <c r="F166" s="27" t="s">
        <v>545</v>
      </c>
      <c r="G166" s="36">
        <v>0</v>
      </c>
      <c r="H166" s="36">
        <v>0</v>
      </c>
    </row>
    <row r="167" spans="1:8" s="38" customFormat="1" ht="65.25" customHeight="1" x14ac:dyDescent="0.2">
      <c r="A167" s="47" t="s">
        <v>565</v>
      </c>
      <c r="B167" s="31" t="s">
        <v>19</v>
      </c>
      <c r="C167" s="31" t="s">
        <v>54</v>
      </c>
      <c r="D167" s="31" t="s">
        <v>130</v>
      </c>
      <c r="E167" s="31" t="s">
        <v>89</v>
      </c>
      <c r="F167" s="48"/>
      <c r="G167" s="32">
        <f t="shared" ref="G167:H169" si="61">G168</f>
        <v>22</v>
      </c>
      <c r="H167" s="32">
        <f t="shared" si="61"/>
        <v>22</v>
      </c>
    </row>
    <row r="168" spans="1:8" s="38" customFormat="1" ht="25.5" x14ac:dyDescent="0.2">
      <c r="A168" s="42" t="s">
        <v>90</v>
      </c>
      <c r="B168" s="27" t="s">
        <v>19</v>
      </c>
      <c r="C168" s="27" t="s">
        <v>54</v>
      </c>
      <c r="D168" s="27" t="s">
        <v>130</v>
      </c>
      <c r="E168" s="27" t="s">
        <v>91</v>
      </c>
      <c r="F168" s="49"/>
      <c r="G168" s="36">
        <f t="shared" si="61"/>
        <v>22</v>
      </c>
      <c r="H168" s="36">
        <f t="shared" si="61"/>
        <v>22</v>
      </c>
    </row>
    <row r="169" spans="1:8" s="38" customFormat="1" ht="25.5" x14ac:dyDescent="0.2">
      <c r="A169" s="37" t="s">
        <v>554</v>
      </c>
      <c r="B169" s="27" t="s">
        <v>19</v>
      </c>
      <c r="C169" s="27" t="s">
        <v>54</v>
      </c>
      <c r="D169" s="27" t="s">
        <v>130</v>
      </c>
      <c r="E169" s="27" t="s">
        <v>566</v>
      </c>
      <c r="F169" s="49"/>
      <c r="G169" s="36">
        <f t="shared" si="61"/>
        <v>22</v>
      </c>
      <c r="H169" s="36">
        <f t="shared" si="61"/>
        <v>22</v>
      </c>
    </row>
    <row r="170" spans="1:8" s="38" customFormat="1" ht="25.5" x14ac:dyDescent="0.2">
      <c r="A170" s="37" t="s">
        <v>547</v>
      </c>
      <c r="B170" s="27" t="s">
        <v>19</v>
      </c>
      <c r="C170" s="27" t="s">
        <v>54</v>
      </c>
      <c r="D170" s="27" t="s">
        <v>130</v>
      </c>
      <c r="E170" s="27" t="s">
        <v>566</v>
      </c>
      <c r="F170" s="27" t="s">
        <v>545</v>
      </c>
      <c r="G170" s="36">
        <v>22</v>
      </c>
      <c r="H170" s="36">
        <v>22</v>
      </c>
    </row>
    <row r="171" spans="1:8" s="38" customFormat="1" ht="25.5" x14ac:dyDescent="0.2">
      <c r="A171" s="39" t="s">
        <v>134</v>
      </c>
      <c r="B171" s="31" t="s">
        <v>19</v>
      </c>
      <c r="C171" s="31" t="s">
        <v>54</v>
      </c>
      <c r="D171" s="31" t="s">
        <v>135</v>
      </c>
      <c r="E171" s="31"/>
      <c r="F171" s="31"/>
      <c r="G171" s="32">
        <f t="shared" ref="G171:H175" si="62">G172</f>
        <v>0</v>
      </c>
      <c r="H171" s="32">
        <f t="shared" si="62"/>
        <v>476</v>
      </c>
    </row>
    <row r="172" spans="1:8" s="38" customFormat="1" ht="25.5" x14ac:dyDescent="0.2">
      <c r="A172" s="39" t="s">
        <v>56</v>
      </c>
      <c r="B172" s="31" t="s">
        <v>19</v>
      </c>
      <c r="C172" s="31" t="s">
        <v>54</v>
      </c>
      <c r="D172" s="31" t="s">
        <v>135</v>
      </c>
      <c r="E172" s="31" t="s">
        <v>57</v>
      </c>
      <c r="F172" s="31"/>
      <c r="G172" s="32">
        <f t="shared" si="62"/>
        <v>0</v>
      </c>
      <c r="H172" s="32">
        <f t="shared" si="62"/>
        <v>476</v>
      </c>
    </row>
    <row r="173" spans="1:8" s="38" customFormat="1" ht="25.5" x14ac:dyDescent="0.2">
      <c r="A173" s="37" t="s">
        <v>93</v>
      </c>
      <c r="B173" s="27" t="s">
        <v>19</v>
      </c>
      <c r="C173" s="27" t="s">
        <v>54</v>
      </c>
      <c r="D173" s="27" t="s">
        <v>135</v>
      </c>
      <c r="E173" s="27" t="s">
        <v>59</v>
      </c>
      <c r="F173" s="27"/>
      <c r="G173" s="36">
        <f t="shared" si="62"/>
        <v>0</v>
      </c>
      <c r="H173" s="36">
        <f t="shared" si="62"/>
        <v>476</v>
      </c>
    </row>
    <row r="174" spans="1:8" s="38" customFormat="1" ht="25.5" x14ac:dyDescent="0.2">
      <c r="A174" s="43" t="s">
        <v>67</v>
      </c>
      <c r="B174" s="27" t="s">
        <v>19</v>
      </c>
      <c r="C174" s="27" t="s">
        <v>54</v>
      </c>
      <c r="D174" s="27" t="s">
        <v>135</v>
      </c>
      <c r="E174" s="27" t="s">
        <v>68</v>
      </c>
      <c r="F174" s="27"/>
      <c r="G174" s="36">
        <f t="shared" si="62"/>
        <v>0</v>
      </c>
      <c r="H174" s="36">
        <f t="shared" si="62"/>
        <v>476</v>
      </c>
    </row>
    <row r="175" spans="1:8" s="38" customFormat="1" ht="25.5" x14ac:dyDescent="0.2">
      <c r="A175" s="43" t="s">
        <v>136</v>
      </c>
      <c r="B175" s="27" t="s">
        <v>19</v>
      </c>
      <c r="C175" s="27" t="s">
        <v>54</v>
      </c>
      <c r="D175" s="27" t="s">
        <v>135</v>
      </c>
      <c r="E175" s="27" t="s">
        <v>137</v>
      </c>
      <c r="F175" s="27"/>
      <c r="G175" s="36">
        <f t="shared" si="62"/>
        <v>0</v>
      </c>
      <c r="H175" s="36">
        <f t="shared" si="62"/>
        <v>476</v>
      </c>
    </row>
    <row r="176" spans="1:8" s="38" customFormat="1" ht="25.5" x14ac:dyDescent="0.2">
      <c r="A176" s="43" t="s">
        <v>547</v>
      </c>
      <c r="B176" s="27" t="s">
        <v>19</v>
      </c>
      <c r="C176" s="27" t="s">
        <v>54</v>
      </c>
      <c r="D176" s="27" t="s">
        <v>135</v>
      </c>
      <c r="E176" s="27" t="s">
        <v>137</v>
      </c>
      <c r="F176" s="27" t="s">
        <v>545</v>
      </c>
      <c r="G176" s="36">
        <v>0</v>
      </c>
      <c r="H176" s="36">
        <v>476</v>
      </c>
    </row>
    <row r="177" spans="1:8" s="38" customFormat="1" ht="12.75" x14ac:dyDescent="0.2">
      <c r="A177" s="34" t="s">
        <v>529</v>
      </c>
      <c r="B177" s="31" t="s">
        <v>19</v>
      </c>
      <c r="C177" s="31" t="s">
        <v>54</v>
      </c>
      <c r="D177" s="31" t="s">
        <v>138</v>
      </c>
      <c r="E177" s="31"/>
      <c r="F177" s="31"/>
      <c r="G177" s="32">
        <f>G178+G206</f>
        <v>15448</v>
      </c>
      <c r="H177" s="32">
        <f>H178+H206</f>
        <v>16783</v>
      </c>
    </row>
    <row r="178" spans="1:8" s="38" customFormat="1" ht="25.5" x14ac:dyDescent="0.2">
      <c r="A178" s="39" t="s">
        <v>56</v>
      </c>
      <c r="B178" s="31" t="s">
        <v>19</v>
      </c>
      <c r="C178" s="31" t="s">
        <v>54</v>
      </c>
      <c r="D178" s="31" t="s">
        <v>138</v>
      </c>
      <c r="E178" s="31" t="s">
        <v>57</v>
      </c>
      <c r="F178" s="31"/>
      <c r="G178" s="32">
        <f>G179+G199</f>
        <v>15448</v>
      </c>
      <c r="H178" s="32">
        <f>H179+H199</f>
        <v>16783</v>
      </c>
    </row>
    <row r="179" spans="1:8" s="38" customFormat="1" ht="12.75" x14ac:dyDescent="0.2">
      <c r="A179" s="37" t="s">
        <v>77</v>
      </c>
      <c r="B179" s="27" t="s">
        <v>19</v>
      </c>
      <c r="C179" s="27" t="s">
        <v>54</v>
      </c>
      <c r="D179" s="27" t="s">
        <v>138</v>
      </c>
      <c r="E179" s="27" t="s">
        <v>78</v>
      </c>
      <c r="F179" s="46"/>
      <c r="G179" s="36">
        <f>G180+G183+G192+G195</f>
        <v>7293</v>
      </c>
      <c r="H179" s="36">
        <f>H180+H183+H192+H195</f>
        <v>7300</v>
      </c>
    </row>
    <row r="180" spans="1:8" s="38" customFormat="1" ht="51" x14ac:dyDescent="0.2">
      <c r="A180" s="37" t="s">
        <v>139</v>
      </c>
      <c r="B180" s="27" t="s">
        <v>19</v>
      </c>
      <c r="C180" s="27" t="s">
        <v>54</v>
      </c>
      <c r="D180" s="27" t="s">
        <v>138</v>
      </c>
      <c r="E180" s="27" t="s">
        <v>140</v>
      </c>
      <c r="F180" s="46"/>
      <c r="G180" s="36">
        <f t="shared" ref="G180:H181" si="63">G181</f>
        <v>3723</v>
      </c>
      <c r="H180" s="36">
        <f t="shared" si="63"/>
        <v>3720</v>
      </c>
    </row>
    <row r="181" spans="1:8" s="38" customFormat="1" ht="25.5" x14ac:dyDescent="0.2">
      <c r="A181" s="37" t="s">
        <v>141</v>
      </c>
      <c r="B181" s="27" t="s">
        <v>19</v>
      </c>
      <c r="C181" s="27" t="s">
        <v>54</v>
      </c>
      <c r="D181" s="27" t="s">
        <v>138</v>
      </c>
      <c r="E181" s="27" t="s">
        <v>142</v>
      </c>
      <c r="F181" s="27"/>
      <c r="G181" s="36">
        <f t="shared" si="63"/>
        <v>3723</v>
      </c>
      <c r="H181" s="36">
        <f t="shared" si="63"/>
        <v>3720</v>
      </c>
    </row>
    <row r="182" spans="1:8" s="38" customFormat="1" ht="25.5" x14ac:dyDescent="0.2">
      <c r="A182" s="37" t="s">
        <v>547</v>
      </c>
      <c r="B182" s="27" t="s">
        <v>19</v>
      </c>
      <c r="C182" s="27" t="s">
        <v>54</v>
      </c>
      <c r="D182" s="27" t="s">
        <v>138</v>
      </c>
      <c r="E182" s="27" t="s">
        <v>142</v>
      </c>
      <c r="F182" s="27" t="s">
        <v>545</v>
      </c>
      <c r="G182" s="36">
        <f>3722+1</f>
        <v>3723</v>
      </c>
      <c r="H182" s="36">
        <f>3719+1</f>
        <v>3720</v>
      </c>
    </row>
    <row r="183" spans="1:8" s="38" customFormat="1" ht="25.5" x14ac:dyDescent="0.2">
      <c r="A183" s="37" t="s">
        <v>79</v>
      </c>
      <c r="B183" s="27" t="s">
        <v>19</v>
      </c>
      <c r="C183" s="27" t="s">
        <v>54</v>
      </c>
      <c r="D183" s="27" t="s">
        <v>138</v>
      </c>
      <c r="E183" s="27" t="s">
        <v>80</v>
      </c>
      <c r="F183" s="46"/>
      <c r="G183" s="36">
        <f t="shared" ref="G183:H183" si="64">G184+G186+G190+G188</f>
        <v>943</v>
      </c>
      <c r="H183" s="36">
        <f t="shared" si="64"/>
        <v>953</v>
      </c>
    </row>
    <row r="184" spans="1:8" s="38" customFormat="1" ht="12.75" x14ac:dyDescent="0.2">
      <c r="A184" s="43" t="s">
        <v>143</v>
      </c>
      <c r="B184" s="27" t="s">
        <v>19</v>
      </c>
      <c r="C184" s="27" t="s">
        <v>54</v>
      </c>
      <c r="D184" s="27" t="s">
        <v>138</v>
      </c>
      <c r="E184" s="27" t="s">
        <v>144</v>
      </c>
      <c r="F184" s="46"/>
      <c r="G184" s="36">
        <f t="shared" ref="G184:H184" si="65">G185</f>
        <v>338</v>
      </c>
      <c r="H184" s="36">
        <f t="shared" si="65"/>
        <v>338</v>
      </c>
    </row>
    <row r="185" spans="1:8" s="38" customFormat="1" ht="25.5" x14ac:dyDescent="0.2">
      <c r="A185" s="37" t="s">
        <v>547</v>
      </c>
      <c r="B185" s="27" t="s">
        <v>19</v>
      </c>
      <c r="C185" s="27" t="s">
        <v>54</v>
      </c>
      <c r="D185" s="27" t="s">
        <v>138</v>
      </c>
      <c r="E185" s="27" t="s">
        <v>144</v>
      </c>
      <c r="F185" s="27" t="s">
        <v>545</v>
      </c>
      <c r="G185" s="36">
        <v>338</v>
      </c>
      <c r="H185" s="36">
        <v>338</v>
      </c>
    </row>
    <row r="186" spans="1:8" s="38" customFormat="1" ht="12.75" x14ac:dyDescent="0.2">
      <c r="A186" s="50" t="s">
        <v>145</v>
      </c>
      <c r="B186" s="27" t="s">
        <v>19</v>
      </c>
      <c r="C186" s="27" t="s">
        <v>54</v>
      </c>
      <c r="D186" s="27" t="s">
        <v>138</v>
      </c>
      <c r="E186" s="27" t="s">
        <v>146</v>
      </c>
      <c r="F186" s="27"/>
      <c r="G186" s="36">
        <f t="shared" ref="G186:H186" si="66">G187</f>
        <v>427</v>
      </c>
      <c r="H186" s="36">
        <f t="shared" si="66"/>
        <v>427</v>
      </c>
    </row>
    <row r="187" spans="1:8" s="38" customFormat="1" ht="25.5" x14ac:dyDescent="0.2">
      <c r="A187" s="37" t="s">
        <v>547</v>
      </c>
      <c r="B187" s="27" t="s">
        <v>19</v>
      </c>
      <c r="C187" s="27" t="s">
        <v>54</v>
      </c>
      <c r="D187" s="27" t="s">
        <v>138</v>
      </c>
      <c r="E187" s="27" t="s">
        <v>146</v>
      </c>
      <c r="F187" s="27" t="s">
        <v>545</v>
      </c>
      <c r="G187" s="36">
        <v>427</v>
      </c>
      <c r="H187" s="36">
        <v>427</v>
      </c>
    </row>
    <row r="188" spans="1:8" s="38" customFormat="1" ht="25.5" x14ac:dyDescent="0.2">
      <c r="A188" s="37" t="s">
        <v>81</v>
      </c>
      <c r="B188" s="27" t="s">
        <v>19</v>
      </c>
      <c r="C188" s="27" t="s">
        <v>54</v>
      </c>
      <c r="D188" s="27" t="s">
        <v>138</v>
      </c>
      <c r="E188" s="27" t="s">
        <v>82</v>
      </c>
      <c r="F188" s="27"/>
      <c r="G188" s="36">
        <f t="shared" ref="G188:H188" si="67">G189</f>
        <v>124</v>
      </c>
      <c r="H188" s="36">
        <f t="shared" si="67"/>
        <v>134</v>
      </c>
    </row>
    <row r="189" spans="1:8" s="38" customFormat="1" ht="25.5" x14ac:dyDescent="0.2">
      <c r="A189" s="37" t="s">
        <v>547</v>
      </c>
      <c r="B189" s="27" t="s">
        <v>19</v>
      </c>
      <c r="C189" s="27" t="s">
        <v>54</v>
      </c>
      <c r="D189" s="27" t="s">
        <v>138</v>
      </c>
      <c r="E189" s="27" t="s">
        <v>82</v>
      </c>
      <c r="F189" s="27" t="s">
        <v>545</v>
      </c>
      <c r="G189" s="36">
        <v>124</v>
      </c>
      <c r="H189" s="36">
        <v>134</v>
      </c>
    </row>
    <row r="190" spans="1:8" s="38" customFormat="1" ht="25.5" x14ac:dyDescent="0.2">
      <c r="A190" s="42" t="s">
        <v>147</v>
      </c>
      <c r="B190" s="27" t="s">
        <v>19</v>
      </c>
      <c r="C190" s="27" t="s">
        <v>54</v>
      </c>
      <c r="D190" s="27" t="s">
        <v>138</v>
      </c>
      <c r="E190" s="27" t="s">
        <v>148</v>
      </c>
      <c r="F190" s="51"/>
      <c r="G190" s="36">
        <f t="shared" ref="G190:H190" si="68">G191</f>
        <v>54</v>
      </c>
      <c r="H190" s="36">
        <f t="shared" si="68"/>
        <v>54</v>
      </c>
    </row>
    <row r="191" spans="1:8" s="38" customFormat="1" ht="25.5" x14ac:dyDescent="0.2">
      <c r="A191" s="37" t="s">
        <v>547</v>
      </c>
      <c r="B191" s="27" t="s">
        <v>19</v>
      </c>
      <c r="C191" s="27" t="s">
        <v>54</v>
      </c>
      <c r="D191" s="27" t="s">
        <v>138</v>
      </c>
      <c r="E191" s="27" t="s">
        <v>148</v>
      </c>
      <c r="F191" s="27" t="s">
        <v>545</v>
      </c>
      <c r="G191" s="36">
        <v>54</v>
      </c>
      <c r="H191" s="36">
        <v>54</v>
      </c>
    </row>
    <row r="192" spans="1:8" s="38" customFormat="1" ht="25.5" x14ac:dyDescent="0.2">
      <c r="A192" s="37" t="s">
        <v>149</v>
      </c>
      <c r="B192" s="27" t="s">
        <v>19</v>
      </c>
      <c r="C192" s="27" t="s">
        <v>54</v>
      </c>
      <c r="D192" s="27" t="s">
        <v>138</v>
      </c>
      <c r="E192" s="27" t="s">
        <v>150</v>
      </c>
      <c r="F192" s="51"/>
      <c r="G192" s="36">
        <f t="shared" ref="G192:H193" si="69">G193</f>
        <v>157</v>
      </c>
      <c r="H192" s="36">
        <f t="shared" si="69"/>
        <v>157</v>
      </c>
    </row>
    <row r="193" spans="1:8" s="38" customFormat="1" ht="25.5" x14ac:dyDescent="0.2">
      <c r="A193" s="42" t="s">
        <v>151</v>
      </c>
      <c r="B193" s="27" t="s">
        <v>19</v>
      </c>
      <c r="C193" s="27" t="s">
        <v>54</v>
      </c>
      <c r="D193" s="27" t="s">
        <v>138</v>
      </c>
      <c r="E193" s="44" t="s">
        <v>152</v>
      </c>
      <c r="F193" s="51"/>
      <c r="G193" s="36">
        <f t="shared" si="69"/>
        <v>157</v>
      </c>
      <c r="H193" s="36">
        <f t="shared" si="69"/>
        <v>157</v>
      </c>
    </row>
    <row r="194" spans="1:8" s="38" customFormat="1" ht="25.5" x14ac:dyDescent="0.2">
      <c r="A194" s="37" t="s">
        <v>547</v>
      </c>
      <c r="B194" s="27" t="s">
        <v>19</v>
      </c>
      <c r="C194" s="27" t="s">
        <v>54</v>
      </c>
      <c r="D194" s="27" t="s">
        <v>138</v>
      </c>
      <c r="E194" s="44" t="s">
        <v>152</v>
      </c>
      <c r="F194" s="27" t="s">
        <v>545</v>
      </c>
      <c r="G194" s="36">
        <v>157</v>
      </c>
      <c r="H194" s="36">
        <v>157</v>
      </c>
    </row>
    <row r="195" spans="1:8" s="38" customFormat="1" ht="25.5" x14ac:dyDescent="0.2">
      <c r="A195" s="37" t="s">
        <v>153</v>
      </c>
      <c r="B195" s="27" t="s">
        <v>19</v>
      </c>
      <c r="C195" s="27" t="s">
        <v>54</v>
      </c>
      <c r="D195" s="27" t="s">
        <v>138</v>
      </c>
      <c r="E195" s="27" t="s">
        <v>154</v>
      </c>
      <c r="F195" s="27"/>
      <c r="G195" s="36">
        <f t="shared" ref="G195:H195" si="70">G196</f>
        <v>2470</v>
      </c>
      <c r="H195" s="36">
        <f t="shared" si="70"/>
        <v>2470</v>
      </c>
    </row>
    <row r="196" spans="1:8" s="38" customFormat="1" ht="38.25" x14ac:dyDescent="0.2">
      <c r="A196" s="42" t="s">
        <v>155</v>
      </c>
      <c r="B196" s="27" t="s">
        <v>19</v>
      </c>
      <c r="C196" s="27" t="s">
        <v>54</v>
      </c>
      <c r="D196" s="27" t="s">
        <v>138</v>
      </c>
      <c r="E196" s="27" t="s">
        <v>156</v>
      </c>
      <c r="F196" s="27"/>
      <c r="G196" s="36">
        <f>SUM(G197:G198)</f>
        <v>2470</v>
      </c>
      <c r="H196" s="36">
        <f>SUM(H197:H198)</f>
        <v>2470</v>
      </c>
    </row>
    <row r="197" spans="1:8" s="38" customFormat="1" ht="51" x14ac:dyDescent="0.2">
      <c r="A197" s="37" t="s">
        <v>541</v>
      </c>
      <c r="B197" s="27" t="s">
        <v>19</v>
      </c>
      <c r="C197" s="27" t="s">
        <v>54</v>
      </c>
      <c r="D197" s="27" t="s">
        <v>138</v>
      </c>
      <c r="E197" s="27" t="s">
        <v>156</v>
      </c>
      <c r="F197" s="27" t="s">
        <v>532</v>
      </c>
      <c r="G197" s="36">
        <v>2316</v>
      </c>
      <c r="H197" s="36">
        <v>2316</v>
      </c>
    </row>
    <row r="198" spans="1:8" s="38" customFormat="1" ht="25.5" x14ac:dyDescent="0.2">
      <c r="A198" s="37" t="s">
        <v>539</v>
      </c>
      <c r="B198" s="27" t="s">
        <v>19</v>
      </c>
      <c r="C198" s="27" t="s">
        <v>54</v>
      </c>
      <c r="D198" s="27" t="s">
        <v>138</v>
      </c>
      <c r="E198" s="27" t="s">
        <v>156</v>
      </c>
      <c r="F198" s="27" t="s">
        <v>538</v>
      </c>
      <c r="G198" s="36">
        <v>154</v>
      </c>
      <c r="H198" s="36">
        <v>154</v>
      </c>
    </row>
    <row r="199" spans="1:8" s="38" customFormat="1" ht="38.25" x14ac:dyDescent="0.2">
      <c r="A199" s="37" t="s">
        <v>157</v>
      </c>
      <c r="B199" s="27" t="s">
        <v>19</v>
      </c>
      <c r="C199" s="27" t="s">
        <v>54</v>
      </c>
      <c r="D199" s="27" t="s">
        <v>138</v>
      </c>
      <c r="E199" s="27" t="s">
        <v>158</v>
      </c>
      <c r="F199" s="27"/>
      <c r="G199" s="36">
        <f t="shared" ref="G199:H199" si="71">G200</f>
        <v>8155</v>
      </c>
      <c r="H199" s="36">
        <f t="shared" si="71"/>
        <v>9483</v>
      </c>
    </row>
    <row r="200" spans="1:8" s="38" customFormat="1" ht="25.5" x14ac:dyDescent="0.2">
      <c r="A200" s="37" t="s">
        <v>159</v>
      </c>
      <c r="B200" s="27" t="s">
        <v>19</v>
      </c>
      <c r="C200" s="27" t="s">
        <v>54</v>
      </c>
      <c r="D200" s="27" t="s">
        <v>138</v>
      </c>
      <c r="E200" s="27" t="s">
        <v>160</v>
      </c>
      <c r="F200" s="27"/>
      <c r="G200" s="36">
        <f>G201+G204</f>
        <v>8155</v>
      </c>
      <c r="H200" s="36">
        <f>H201+H204</f>
        <v>9483</v>
      </c>
    </row>
    <row r="201" spans="1:8" s="38" customFormat="1" ht="25.5" x14ac:dyDescent="0.2">
      <c r="A201" s="37" t="s">
        <v>32</v>
      </c>
      <c r="B201" s="27" t="s">
        <v>19</v>
      </c>
      <c r="C201" s="27" t="s">
        <v>54</v>
      </c>
      <c r="D201" s="27" t="s">
        <v>138</v>
      </c>
      <c r="E201" s="27" t="s">
        <v>161</v>
      </c>
      <c r="F201" s="27"/>
      <c r="G201" s="36">
        <f>SUM(G202:G203)</f>
        <v>440</v>
      </c>
      <c r="H201" s="36">
        <f>SUM(H202:H203)</f>
        <v>440</v>
      </c>
    </row>
    <row r="202" spans="1:8" s="38" customFormat="1" ht="25.5" x14ac:dyDescent="0.2">
      <c r="A202" s="37" t="s">
        <v>539</v>
      </c>
      <c r="B202" s="27" t="s">
        <v>19</v>
      </c>
      <c r="C202" s="27" t="s">
        <v>54</v>
      </c>
      <c r="D202" s="27" t="s">
        <v>138</v>
      </c>
      <c r="E202" s="27" t="s">
        <v>161</v>
      </c>
      <c r="F202" s="27" t="s">
        <v>538</v>
      </c>
      <c r="G202" s="36">
        <v>433</v>
      </c>
      <c r="H202" s="36">
        <v>433</v>
      </c>
    </row>
    <row r="203" spans="1:8" s="38" customFormat="1" ht="12.75" x14ac:dyDescent="0.2">
      <c r="A203" s="37" t="s">
        <v>548</v>
      </c>
      <c r="B203" s="27" t="s">
        <v>19</v>
      </c>
      <c r="C203" s="27" t="s">
        <v>54</v>
      </c>
      <c r="D203" s="27" t="s">
        <v>138</v>
      </c>
      <c r="E203" s="27" t="s">
        <v>161</v>
      </c>
      <c r="F203" s="27" t="s">
        <v>546</v>
      </c>
      <c r="G203" s="36">
        <v>7</v>
      </c>
      <c r="H203" s="36">
        <v>7</v>
      </c>
    </row>
    <row r="204" spans="1:8" s="38" customFormat="1" ht="25.5" x14ac:dyDescent="0.2">
      <c r="A204" s="37" t="s">
        <v>34</v>
      </c>
      <c r="B204" s="27" t="s">
        <v>19</v>
      </c>
      <c r="C204" s="27" t="s">
        <v>54</v>
      </c>
      <c r="D204" s="27" t="s">
        <v>138</v>
      </c>
      <c r="E204" s="27" t="s">
        <v>162</v>
      </c>
      <c r="F204" s="27"/>
      <c r="G204" s="36">
        <f t="shared" ref="G204:H204" si="72">G205</f>
        <v>7715</v>
      </c>
      <c r="H204" s="36">
        <f t="shared" si="72"/>
        <v>9043</v>
      </c>
    </row>
    <row r="205" spans="1:8" s="38" customFormat="1" ht="51" x14ac:dyDescent="0.2">
      <c r="A205" s="37" t="s">
        <v>541</v>
      </c>
      <c r="B205" s="27" t="s">
        <v>19</v>
      </c>
      <c r="C205" s="27" t="s">
        <v>54</v>
      </c>
      <c r="D205" s="27" t="s">
        <v>138</v>
      </c>
      <c r="E205" s="27" t="s">
        <v>162</v>
      </c>
      <c r="F205" s="27" t="s">
        <v>532</v>
      </c>
      <c r="G205" s="36">
        <f>7714+1</f>
        <v>7715</v>
      </c>
      <c r="H205" s="36">
        <f>8514+529</f>
        <v>9043</v>
      </c>
    </row>
    <row r="206" spans="1:8" s="38" customFormat="1" ht="38.25" hidden="1" x14ac:dyDescent="0.2">
      <c r="A206" s="39" t="s">
        <v>163</v>
      </c>
      <c r="B206" s="31" t="s">
        <v>19</v>
      </c>
      <c r="C206" s="31" t="s">
        <v>54</v>
      </c>
      <c r="D206" s="31" t="s">
        <v>138</v>
      </c>
      <c r="E206" s="31" t="s">
        <v>164</v>
      </c>
      <c r="F206" s="31"/>
      <c r="G206" s="32">
        <f t="shared" ref="G206:H207" si="73">G207</f>
        <v>0</v>
      </c>
      <c r="H206" s="32">
        <f t="shared" si="73"/>
        <v>0</v>
      </c>
    </row>
    <row r="207" spans="1:8" s="38" customFormat="1" ht="38.25" hidden="1" x14ac:dyDescent="0.2">
      <c r="A207" s="37" t="s">
        <v>165</v>
      </c>
      <c r="B207" s="27" t="s">
        <v>19</v>
      </c>
      <c r="C207" s="27" t="s">
        <v>54</v>
      </c>
      <c r="D207" s="27" t="s">
        <v>138</v>
      </c>
      <c r="E207" s="27" t="s">
        <v>166</v>
      </c>
      <c r="F207" s="27"/>
      <c r="G207" s="36">
        <f t="shared" si="73"/>
        <v>0</v>
      </c>
      <c r="H207" s="36">
        <f t="shared" si="73"/>
        <v>0</v>
      </c>
    </row>
    <row r="208" spans="1:8" s="38" customFormat="1" ht="38.25" hidden="1" x14ac:dyDescent="0.2">
      <c r="A208" s="37" t="s">
        <v>617</v>
      </c>
      <c r="B208" s="27" t="s">
        <v>19</v>
      </c>
      <c r="C208" s="27" t="s">
        <v>54</v>
      </c>
      <c r="D208" s="27" t="s">
        <v>138</v>
      </c>
      <c r="E208" s="27" t="s">
        <v>167</v>
      </c>
      <c r="F208" s="27"/>
      <c r="G208" s="36">
        <f>G209+G211</f>
        <v>0</v>
      </c>
      <c r="H208" s="36">
        <f>H209+H211</f>
        <v>0</v>
      </c>
    </row>
    <row r="209" spans="1:8" s="38" customFormat="1" ht="25.5" hidden="1" x14ac:dyDescent="0.2">
      <c r="A209" s="37" t="s">
        <v>34</v>
      </c>
      <c r="B209" s="27" t="s">
        <v>19</v>
      </c>
      <c r="C209" s="27" t="s">
        <v>54</v>
      </c>
      <c r="D209" s="27" t="s">
        <v>138</v>
      </c>
      <c r="E209" s="27" t="s">
        <v>168</v>
      </c>
      <c r="F209" s="27"/>
      <c r="G209" s="36">
        <f>SUM(G210:G210)</f>
        <v>0</v>
      </c>
      <c r="H209" s="36">
        <f>SUM(H210:H210)</f>
        <v>0</v>
      </c>
    </row>
    <row r="210" spans="1:8" s="38" customFormat="1" ht="51" hidden="1" customHeight="1" x14ac:dyDescent="0.2">
      <c r="A210" s="37" t="s">
        <v>541</v>
      </c>
      <c r="B210" s="27" t="s">
        <v>19</v>
      </c>
      <c r="C210" s="27" t="s">
        <v>54</v>
      </c>
      <c r="D210" s="27" t="s">
        <v>138</v>
      </c>
      <c r="E210" s="27" t="s">
        <v>168</v>
      </c>
      <c r="F210" s="27" t="s">
        <v>532</v>
      </c>
      <c r="G210" s="36">
        <v>0</v>
      </c>
      <c r="H210" s="36">
        <v>0</v>
      </c>
    </row>
    <row r="211" spans="1:8" s="38" customFormat="1" ht="25.5" hidden="1" x14ac:dyDescent="0.2">
      <c r="A211" s="37" t="s">
        <v>62</v>
      </c>
      <c r="B211" s="27" t="s">
        <v>19</v>
      </c>
      <c r="C211" s="27" t="s">
        <v>54</v>
      </c>
      <c r="D211" s="27" t="s">
        <v>138</v>
      </c>
      <c r="E211" s="27" t="s">
        <v>271</v>
      </c>
      <c r="F211" s="27"/>
      <c r="G211" s="36">
        <f>SUM(G212:G212)</f>
        <v>0</v>
      </c>
      <c r="H211" s="36">
        <f>SUM(H212:H212)</f>
        <v>0</v>
      </c>
    </row>
    <row r="212" spans="1:8" s="38" customFormat="1" ht="25.5" hidden="1" x14ac:dyDescent="0.2">
      <c r="A212" s="37" t="s">
        <v>539</v>
      </c>
      <c r="B212" s="27" t="s">
        <v>19</v>
      </c>
      <c r="C212" s="27" t="s">
        <v>54</v>
      </c>
      <c r="D212" s="27" t="s">
        <v>138</v>
      </c>
      <c r="E212" s="27" t="s">
        <v>271</v>
      </c>
      <c r="F212" s="27" t="s">
        <v>538</v>
      </c>
      <c r="G212" s="36">
        <v>0</v>
      </c>
      <c r="H212" s="36">
        <v>0</v>
      </c>
    </row>
    <row r="213" spans="1:8" s="38" customFormat="1" ht="12.75" x14ac:dyDescent="0.2">
      <c r="A213" s="39" t="s">
        <v>169</v>
      </c>
      <c r="B213" s="31" t="s">
        <v>19</v>
      </c>
      <c r="C213" s="31" t="s">
        <v>46</v>
      </c>
      <c r="D213" s="31" t="s">
        <v>46</v>
      </c>
      <c r="E213" s="31"/>
      <c r="F213" s="31"/>
      <c r="G213" s="32">
        <f t="shared" ref="G213:H214" si="74">G214</f>
        <v>32196</v>
      </c>
      <c r="H213" s="32">
        <f t="shared" si="74"/>
        <v>32251</v>
      </c>
    </row>
    <row r="214" spans="1:8" s="38" customFormat="1" ht="12.75" x14ac:dyDescent="0.2">
      <c r="A214" s="39" t="s">
        <v>530</v>
      </c>
      <c r="B214" s="31" t="s">
        <v>19</v>
      </c>
      <c r="C214" s="31" t="s">
        <v>46</v>
      </c>
      <c r="D214" s="31" t="s">
        <v>50</v>
      </c>
      <c r="E214" s="31"/>
      <c r="F214" s="31"/>
      <c r="G214" s="32">
        <f t="shared" si="74"/>
        <v>32196</v>
      </c>
      <c r="H214" s="32">
        <f t="shared" si="74"/>
        <v>32251</v>
      </c>
    </row>
    <row r="215" spans="1:8" s="38" customFormat="1" ht="25.5" x14ac:dyDescent="0.2">
      <c r="A215" s="39" t="s">
        <v>56</v>
      </c>
      <c r="B215" s="31" t="s">
        <v>19</v>
      </c>
      <c r="C215" s="31" t="s">
        <v>46</v>
      </c>
      <c r="D215" s="31" t="s">
        <v>50</v>
      </c>
      <c r="E215" s="31" t="s">
        <v>57</v>
      </c>
      <c r="F215" s="31"/>
      <c r="G215" s="32">
        <f t="shared" ref="G215:H215" si="75">G216+G220</f>
        <v>32196</v>
      </c>
      <c r="H215" s="32">
        <f t="shared" si="75"/>
        <v>32251</v>
      </c>
    </row>
    <row r="216" spans="1:8" s="38" customFormat="1" ht="25.5" x14ac:dyDescent="0.2">
      <c r="A216" s="37" t="s">
        <v>58</v>
      </c>
      <c r="B216" s="27" t="s">
        <v>19</v>
      </c>
      <c r="C216" s="27" t="s">
        <v>46</v>
      </c>
      <c r="D216" s="27" t="s">
        <v>50</v>
      </c>
      <c r="E216" s="27" t="s">
        <v>59</v>
      </c>
      <c r="F216" s="27"/>
      <c r="G216" s="36">
        <f t="shared" ref="G216:H218" si="76">G217</f>
        <v>10773</v>
      </c>
      <c r="H216" s="36">
        <f t="shared" si="76"/>
        <v>10773</v>
      </c>
    </row>
    <row r="217" spans="1:8" s="38" customFormat="1" ht="38.25" x14ac:dyDescent="0.2">
      <c r="A217" s="37" t="s">
        <v>170</v>
      </c>
      <c r="B217" s="27" t="s">
        <v>19</v>
      </c>
      <c r="C217" s="27" t="s">
        <v>46</v>
      </c>
      <c r="D217" s="27" t="s">
        <v>50</v>
      </c>
      <c r="E217" s="27" t="s">
        <v>171</v>
      </c>
      <c r="F217" s="27"/>
      <c r="G217" s="36">
        <f t="shared" si="76"/>
        <v>10773</v>
      </c>
      <c r="H217" s="36">
        <f t="shared" si="76"/>
        <v>10773</v>
      </c>
    </row>
    <row r="218" spans="1:8" s="38" customFormat="1" ht="38.25" x14ac:dyDescent="0.2">
      <c r="A218" s="52" t="s">
        <v>172</v>
      </c>
      <c r="B218" s="27" t="s">
        <v>19</v>
      </c>
      <c r="C218" s="27" t="s">
        <v>46</v>
      </c>
      <c r="D218" s="27" t="s">
        <v>50</v>
      </c>
      <c r="E218" s="27" t="s">
        <v>173</v>
      </c>
      <c r="F218" s="27"/>
      <c r="G218" s="36">
        <f t="shared" si="76"/>
        <v>10773</v>
      </c>
      <c r="H218" s="36">
        <f t="shared" si="76"/>
        <v>10773</v>
      </c>
    </row>
    <row r="219" spans="1:8" s="38" customFormat="1" ht="25.5" x14ac:dyDescent="0.2">
      <c r="A219" s="37" t="s">
        <v>547</v>
      </c>
      <c r="B219" s="27" t="s">
        <v>19</v>
      </c>
      <c r="C219" s="27" t="s">
        <v>46</v>
      </c>
      <c r="D219" s="27" t="s">
        <v>50</v>
      </c>
      <c r="E219" s="27" t="s">
        <v>173</v>
      </c>
      <c r="F219" s="27" t="s">
        <v>545</v>
      </c>
      <c r="G219" s="36">
        <v>10773</v>
      </c>
      <c r="H219" s="36">
        <v>10773</v>
      </c>
    </row>
    <row r="220" spans="1:8" s="38" customFormat="1" ht="12.75" x14ac:dyDescent="0.2">
      <c r="A220" s="37" t="s">
        <v>77</v>
      </c>
      <c r="B220" s="27" t="s">
        <v>19</v>
      </c>
      <c r="C220" s="27" t="s">
        <v>46</v>
      </c>
      <c r="D220" s="27" t="s">
        <v>50</v>
      </c>
      <c r="E220" s="27" t="s">
        <v>78</v>
      </c>
      <c r="F220" s="27"/>
      <c r="G220" s="36">
        <f t="shared" ref="G220:H220" si="77">G221</f>
        <v>21423</v>
      </c>
      <c r="H220" s="36">
        <f t="shared" si="77"/>
        <v>21478</v>
      </c>
    </row>
    <row r="221" spans="1:8" s="38" customFormat="1" ht="25.5" x14ac:dyDescent="0.2">
      <c r="A221" s="37" t="s">
        <v>153</v>
      </c>
      <c r="B221" s="27" t="s">
        <v>19</v>
      </c>
      <c r="C221" s="27" t="s">
        <v>46</v>
      </c>
      <c r="D221" s="27" t="s">
        <v>50</v>
      </c>
      <c r="E221" s="27" t="s">
        <v>154</v>
      </c>
      <c r="F221" s="27"/>
      <c r="G221" s="36">
        <f t="shared" ref="G221:H221" si="78">G222+G224</f>
        <v>21423</v>
      </c>
      <c r="H221" s="36">
        <f t="shared" si="78"/>
        <v>21478</v>
      </c>
    </row>
    <row r="222" spans="1:8" s="38" customFormat="1" ht="38.25" x14ac:dyDescent="0.2">
      <c r="A222" s="42" t="s">
        <v>174</v>
      </c>
      <c r="B222" s="27" t="s">
        <v>19</v>
      </c>
      <c r="C222" s="27" t="s">
        <v>46</v>
      </c>
      <c r="D222" s="27" t="s">
        <v>50</v>
      </c>
      <c r="E222" s="27" t="s">
        <v>175</v>
      </c>
      <c r="F222" s="27"/>
      <c r="G222" s="36">
        <f t="shared" ref="G222:H222" si="79">G223</f>
        <v>1762</v>
      </c>
      <c r="H222" s="36">
        <f t="shared" si="79"/>
        <v>1817</v>
      </c>
    </row>
    <row r="223" spans="1:8" s="38" customFormat="1" ht="12.75" x14ac:dyDescent="0.2">
      <c r="A223" s="37" t="s">
        <v>542</v>
      </c>
      <c r="B223" s="27" t="s">
        <v>19</v>
      </c>
      <c r="C223" s="27" t="s">
        <v>46</v>
      </c>
      <c r="D223" s="27" t="s">
        <v>50</v>
      </c>
      <c r="E223" s="27" t="s">
        <v>175</v>
      </c>
      <c r="F223" s="27" t="s">
        <v>540</v>
      </c>
      <c r="G223" s="36">
        <f>1762</f>
        <v>1762</v>
      </c>
      <c r="H223" s="36">
        <f>1816+1</f>
        <v>1817</v>
      </c>
    </row>
    <row r="224" spans="1:8" s="38" customFormat="1" ht="51" x14ac:dyDescent="0.2">
      <c r="A224" s="52" t="s">
        <v>176</v>
      </c>
      <c r="B224" s="27" t="s">
        <v>19</v>
      </c>
      <c r="C224" s="27" t="s">
        <v>46</v>
      </c>
      <c r="D224" s="27" t="s">
        <v>50</v>
      </c>
      <c r="E224" s="27" t="s">
        <v>177</v>
      </c>
      <c r="F224" s="27"/>
      <c r="G224" s="36">
        <f t="shared" ref="G224:H224" si="80">G225+G226</f>
        <v>19661</v>
      </c>
      <c r="H224" s="36">
        <f t="shared" si="80"/>
        <v>19661</v>
      </c>
    </row>
    <row r="225" spans="1:8" ht="25.5" x14ac:dyDescent="0.25">
      <c r="A225" s="37" t="s">
        <v>539</v>
      </c>
      <c r="B225" s="27" t="s">
        <v>19</v>
      </c>
      <c r="C225" s="27" t="s">
        <v>46</v>
      </c>
      <c r="D225" s="27" t="s">
        <v>50</v>
      </c>
      <c r="E225" s="27" t="s">
        <v>177</v>
      </c>
      <c r="F225" s="27" t="s">
        <v>538</v>
      </c>
      <c r="G225" s="36">
        <v>142</v>
      </c>
      <c r="H225" s="36">
        <v>142</v>
      </c>
    </row>
    <row r="226" spans="1:8" x14ac:dyDescent="0.25">
      <c r="A226" s="37" t="s">
        <v>542</v>
      </c>
      <c r="B226" s="27" t="s">
        <v>19</v>
      </c>
      <c r="C226" s="27" t="s">
        <v>46</v>
      </c>
      <c r="D226" s="27" t="s">
        <v>50</v>
      </c>
      <c r="E226" s="27" t="s">
        <v>177</v>
      </c>
      <c r="F226" s="27" t="s">
        <v>540</v>
      </c>
      <c r="G226" s="36">
        <v>19519</v>
      </c>
      <c r="H226" s="36">
        <v>19519</v>
      </c>
    </row>
    <row r="227" spans="1:8" s="33" customFormat="1" ht="47.25" x14ac:dyDescent="0.25">
      <c r="A227" s="53" t="s">
        <v>625</v>
      </c>
      <c r="B227" s="31" t="s">
        <v>178</v>
      </c>
      <c r="C227" s="31"/>
      <c r="D227" s="31"/>
      <c r="E227" s="31"/>
      <c r="F227" s="31"/>
      <c r="G227" s="32">
        <f>G228+G251</f>
        <v>43689</v>
      </c>
      <c r="H227" s="32">
        <f>H228+H251</f>
        <v>50469</v>
      </c>
    </row>
    <row r="228" spans="1:8" x14ac:dyDescent="0.25">
      <c r="A228" s="39" t="s">
        <v>7</v>
      </c>
      <c r="B228" s="31" t="s">
        <v>178</v>
      </c>
      <c r="C228" s="31" t="s">
        <v>8</v>
      </c>
      <c r="D228" s="31" t="s">
        <v>8</v>
      </c>
      <c r="E228" s="31"/>
      <c r="F228" s="31"/>
      <c r="G228" s="32">
        <f t="shared" ref="G228:H228" si="81">G229+G237+G243</f>
        <v>43686</v>
      </c>
      <c r="H228" s="32">
        <f t="shared" si="81"/>
        <v>50467</v>
      </c>
    </row>
    <row r="229" spans="1:8" ht="25.5" x14ac:dyDescent="0.25">
      <c r="A229" s="39" t="s">
        <v>179</v>
      </c>
      <c r="B229" s="31" t="s">
        <v>178</v>
      </c>
      <c r="C229" s="31" t="s">
        <v>8</v>
      </c>
      <c r="D229" s="31" t="s">
        <v>180</v>
      </c>
      <c r="E229" s="31"/>
      <c r="F229" s="31"/>
      <c r="G229" s="32">
        <f t="shared" ref="G229:H231" si="82">G230</f>
        <v>15705</v>
      </c>
      <c r="H229" s="32">
        <f t="shared" si="82"/>
        <v>18210</v>
      </c>
    </row>
    <row r="230" spans="1:8" ht="38.25" x14ac:dyDescent="0.25">
      <c r="A230" s="39" t="s">
        <v>163</v>
      </c>
      <c r="B230" s="31" t="s">
        <v>178</v>
      </c>
      <c r="C230" s="31" t="s">
        <v>8</v>
      </c>
      <c r="D230" s="31" t="s">
        <v>180</v>
      </c>
      <c r="E230" s="31" t="s">
        <v>164</v>
      </c>
      <c r="F230" s="31"/>
      <c r="G230" s="32">
        <f t="shared" si="82"/>
        <v>15705</v>
      </c>
      <c r="H230" s="32">
        <f t="shared" si="82"/>
        <v>18210</v>
      </c>
    </row>
    <row r="231" spans="1:8" ht="38.25" x14ac:dyDescent="0.25">
      <c r="A231" s="37" t="s">
        <v>181</v>
      </c>
      <c r="B231" s="27" t="s">
        <v>178</v>
      </c>
      <c r="C231" s="27" t="s">
        <v>8</v>
      </c>
      <c r="D231" s="27" t="s">
        <v>180</v>
      </c>
      <c r="E231" s="27" t="s">
        <v>182</v>
      </c>
      <c r="F231" s="27"/>
      <c r="G231" s="36">
        <f t="shared" si="82"/>
        <v>15705</v>
      </c>
      <c r="H231" s="36">
        <f t="shared" si="82"/>
        <v>18210</v>
      </c>
    </row>
    <row r="232" spans="1:8" ht="38.25" x14ac:dyDescent="0.25">
      <c r="A232" s="37" t="s">
        <v>183</v>
      </c>
      <c r="B232" s="27" t="s">
        <v>178</v>
      </c>
      <c r="C232" s="27" t="s">
        <v>8</v>
      </c>
      <c r="D232" s="27" t="s">
        <v>180</v>
      </c>
      <c r="E232" s="27" t="s">
        <v>184</v>
      </c>
      <c r="F232" s="27"/>
      <c r="G232" s="36">
        <f>G233+G235</f>
        <v>15705</v>
      </c>
      <c r="H232" s="36">
        <f>H233+H235</f>
        <v>18210</v>
      </c>
    </row>
    <row r="233" spans="1:8" ht="25.5" x14ac:dyDescent="0.25">
      <c r="A233" s="37" t="s">
        <v>32</v>
      </c>
      <c r="B233" s="27" t="s">
        <v>178</v>
      </c>
      <c r="C233" s="27" t="s">
        <v>8</v>
      </c>
      <c r="D233" s="27" t="s">
        <v>180</v>
      </c>
      <c r="E233" s="27" t="s">
        <v>185</v>
      </c>
      <c r="F233" s="27"/>
      <c r="G233" s="36">
        <f t="shared" ref="G233:H233" si="83">G234</f>
        <v>1045</v>
      </c>
      <c r="H233" s="36">
        <f t="shared" si="83"/>
        <v>1045</v>
      </c>
    </row>
    <row r="234" spans="1:8" ht="25.5" x14ac:dyDescent="0.25">
      <c r="A234" s="37" t="s">
        <v>539</v>
      </c>
      <c r="B234" s="27" t="s">
        <v>178</v>
      </c>
      <c r="C234" s="27" t="s">
        <v>8</v>
      </c>
      <c r="D234" s="27" t="s">
        <v>180</v>
      </c>
      <c r="E234" s="27" t="s">
        <v>185</v>
      </c>
      <c r="F234" s="27" t="s">
        <v>538</v>
      </c>
      <c r="G234" s="36">
        <v>1045</v>
      </c>
      <c r="H234" s="36">
        <v>1045</v>
      </c>
    </row>
    <row r="235" spans="1:8" ht="25.5" x14ac:dyDescent="0.25">
      <c r="A235" s="37" t="s">
        <v>34</v>
      </c>
      <c r="B235" s="27" t="s">
        <v>178</v>
      </c>
      <c r="C235" s="27" t="s">
        <v>8</v>
      </c>
      <c r="D235" s="27" t="s">
        <v>180</v>
      </c>
      <c r="E235" s="27" t="s">
        <v>186</v>
      </c>
      <c r="F235" s="27"/>
      <c r="G235" s="36">
        <f t="shared" ref="G235:H235" si="84">G236</f>
        <v>14660</v>
      </c>
      <c r="H235" s="36">
        <f t="shared" si="84"/>
        <v>17165</v>
      </c>
    </row>
    <row r="236" spans="1:8" ht="51" x14ac:dyDescent="0.25">
      <c r="A236" s="37" t="s">
        <v>541</v>
      </c>
      <c r="B236" s="27" t="s">
        <v>178</v>
      </c>
      <c r="C236" s="27" t="s">
        <v>8</v>
      </c>
      <c r="D236" s="27" t="s">
        <v>180</v>
      </c>
      <c r="E236" s="27" t="s">
        <v>186</v>
      </c>
      <c r="F236" s="27" t="s">
        <v>532</v>
      </c>
      <c r="G236" s="36">
        <v>14660</v>
      </c>
      <c r="H236" s="36">
        <f>16180+985</f>
        <v>17165</v>
      </c>
    </row>
    <row r="237" spans="1:8" x14ac:dyDescent="0.25">
      <c r="A237" s="39" t="s">
        <v>187</v>
      </c>
      <c r="B237" s="31" t="s">
        <v>178</v>
      </c>
      <c r="C237" s="31" t="s">
        <v>8</v>
      </c>
      <c r="D237" s="31" t="s">
        <v>188</v>
      </c>
      <c r="E237" s="31"/>
      <c r="F237" s="31"/>
      <c r="G237" s="32">
        <f t="shared" ref="G237:H241" si="85">G238</f>
        <v>795</v>
      </c>
      <c r="H237" s="32">
        <f t="shared" si="85"/>
        <v>2000</v>
      </c>
    </row>
    <row r="238" spans="1:8" ht="38.25" x14ac:dyDescent="0.25">
      <c r="A238" s="39" t="s">
        <v>163</v>
      </c>
      <c r="B238" s="31" t="s">
        <v>178</v>
      </c>
      <c r="C238" s="31" t="s">
        <v>8</v>
      </c>
      <c r="D238" s="31" t="s">
        <v>188</v>
      </c>
      <c r="E238" s="31" t="s">
        <v>164</v>
      </c>
      <c r="F238" s="31"/>
      <c r="G238" s="32">
        <f t="shared" si="85"/>
        <v>795</v>
      </c>
      <c r="H238" s="32">
        <f t="shared" si="85"/>
        <v>2000</v>
      </c>
    </row>
    <row r="239" spans="1:8" ht="38.25" x14ac:dyDescent="0.25">
      <c r="A239" s="37" t="s">
        <v>181</v>
      </c>
      <c r="B239" s="27" t="s">
        <v>178</v>
      </c>
      <c r="C239" s="27" t="s">
        <v>8</v>
      </c>
      <c r="D239" s="27" t="s">
        <v>188</v>
      </c>
      <c r="E239" s="27" t="s">
        <v>182</v>
      </c>
      <c r="F239" s="27"/>
      <c r="G239" s="36">
        <f t="shared" si="85"/>
        <v>795</v>
      </c>
      <c r="H239" s="36">
        <f t="shared" si="85"/>
        <v>2000</v>
      </c>
    </row>
    <row r="240" spans="1:8" ht="25.5" x14ac:dyDescent="0.25">
      <c r="A240" s="37" t="s">
        <v>189</v>
      </c>
      <c r="B240" s="27" t="s">
        <v>178</v>
      </c>
      <c r="C240" s="27" t="s">
        <v>8</v>
      </c>
      <c r="D240" s="27" t="s">
        <v>188</v>
      </c>
      <c r="E240" s="27" t="s">
        <v>190</v>
      </c>
      <c r="F240" s="27"/>
      <c r="G240" s="36">
        <f t="shared" si="85"/>
        <v>795</v>
      </c>
      <c r="H240" s="36">
        <f t="shared" si="85"/>
        <v>2000</v>
      </c>
    </row>
    <row r="241" spans="1:8" ht="38.25" x14ac:dyDescent="0.25">
      <c r="A241" s="37" t="s">
        <v>191</v>
      </c>
      <c r="B241" s="27" t="s">
        <v>178</v>
      </c>
      <c r="C241" s="27" t="s">
        <v>8</v>
      </c>
      <c r="D241" s="27" t="s">
        <v>188</v>
      </c>
      <c r="E241" s="27" t="s">
        <v>192</v>
      </c>
      <c r="F241" s="27"/>
      <c r="G241" s="36">
        <f t="shared" si="85"/>
        <v>795</v>
      </c>
      <c r="H241" s="36">
        <f t="shared" si="85"/>
        <v>2000</v>
      </c>
    </row>
    <row r="242" spans="1:8" x14ac:dyDescent="0.25">
      <c r="A242" s="37" t="s">
        <v>548</v>
      </c>
      <c r="B242" s="27" t="s">
        <v>178</v>
      </c>
      <c r="C242" s="27" t="s">
        <v>8</v>
      </c>
      <c r="D242" s="27" t="s">
        <v>188</v>
      </c>
      <c r="E242" s="27" t="s">
        <v>192</v>
      </c>
      <c r="F242" s="27" t="s">
        <v>546</v>
      </c>
      <c r="G242" s="36">
        <f>1000-205</f>
        <v>795</v>
      </c>
      <c r="H242" s="36">
        <v>2000</v>
      </c>
    </row>
    <row r="243" spans="1:8" s="33" customFormat="1" x14ac:dyDescent="0.25">
      <c r="A243" s="39" t="s">
        <v>9</v>
      </c>
      <c r="B243" s="31" t="s">
        <v>178</v>
      </c>
      <c r="C243" s="31" t="s">
        <v>8</v>
      </c>
      <c r="D243" s="31" t="s">
        <v>10</v>
      </c>
      <c r="E243" s="31"/>
      <c r="F243" s="31"/>
      <c r="G243" s="32">
        <f t="shared" ref="G243:H243" si="86">G244</f>
        <v>27186</v>
      </c>
      <c r="H243" s="32">
        <f t="shared" si="86"/>
        <v>30257</v>
      </c>
    </row>
    <row r="244" spans="1:8" s="33" customFormat="1" ht="38.25" x14ac:dyDescent="0.25">
      <c r="A244" s="39" t="s">
        <v>163</v>
      </c>
      <c r="B244" s="31" t="s">
        <v>178</v>
      </c>
      <c r="C244" s="31" t="s">
        <v>8</v>
      </c>
      <c r="D244" s="31" t="s">
        <v>10</v>
      </c>
      <c r="E244" s="31" t="s">
        <v>164</v>
      </c>
      <c r="F244" s="31"/>
      <c r="G244" s="32">
        <f>G245</f>
        <v>27186</v>
      </c>
      <c r="H244" s="32">
        <f>H245</f>
        <v>30257</v>
      </c>
    </row>
    <row r="245" spans="1:8" s="33" customFormat="1" ht="38.25" x14ac:dyDescent="0.25">
      <c r="A245" s="37" t="s">
        <v>615</v>
      </c>
      <c r="B245" s="27" t="s">
        <v>178</v>
      </c>
      <c r="C245" s="27" t="s">
        <v>8</v>
      </c>
      <c r="D245" s="27" t="s">
        <v>10</v>
      </c>
      <c r="E245" s="27" t="s">
        <v>166</v>
      </c>
      <c r="F245" s="31"/>
      <c r="G245" s="32">
        <f t="shared" ref="G245:H245" si="87">G246</f>
        <v>27186</v>
      </c>
      <c r="H245" s="32">
        <f t="shared" si="87"/>
        <v>30257</v>
      </c>
    </row>
    <row r="246" spans="1:8" ht="38.25" x14ac:dyDescent="0.25">
      <c r="A246" s="37" t="s">
        <v>617</v>
      </c>
      <c r="B246" s="27" t="s">
        <v>178</v>
      </c>
      <c r="C246" s="27" t="s">
        <v>8</v>
      </c>
      <c r="D246" s="27" t="s">
        <v>10</v>
      </c>
      <c r="E246" s="27" t="s">
        <v>167</v>
      </c>
      <c r="F246" s="27"/>
      <c r="G246" s="36">
        <f t="shared" ref="G246:H246" si="88">G247+G249</f>
        <v>27186</v>
      </c>
      <c r="H246" s="36">
        <f t="shared" si="88"/>
        <v>30257</v>
      </c>
    </row>
    <row r="247" spans="1:8" ht="25.5" x14ac:dyDescent="0.25">
      <c r="A247" s="37" t="s">
        <v>62</v>
      </c>
      <c r="B247" s="27" t="s">
        <v>178</v>
      </c>
      <c r="C247" s="27" t="s">
        <v>8</v>
      </c>
      <c r="D247" s="27" t="s">
        <v>10</v>
      </c>
      <c r="E247" s="27" t="s">
        <v>271</v>
      </c>
      <c r="F247" s="27"/>
      <c r="G247" s="36">
        <f t="shared" ref="G247:H247" si="89">G248</f>
        <v>715</v>
      </c>
      <c r="H247" s="36">
        <f t="shared" si="89"/>
        <v>942</v>
      </c>
    </row>
    <row r="248" spans="1:8" ht="25.5" x14ac:dyDescent="0.25">
      <c r="A248" s="37" t="s">
        <v>539</v>
      </c>
      <c r="B248" s="27" t="s">
        <v>178</v>
      </c>
      <c r="C248" s="27" t="s">
        <v>8</v>
      </c>
      <c r="D248" s="27" t="s">
        <v>10</v>
      </c>
      <c r="E248" s="27" t="s">
        <v>271</v>
      </c>
      <c r="F248" s="27" t="s">
        <v>538</v>
      </c>
      <c r="G248" s="36">
        <f>954-239</f>
        <v>715</v>
      </c>
      <c r="H248" s="36">
        <f>1256-314</f>
        <v>942</v>
      </c>
    </row>
    <row r="249" spans="1:8" ht="25.5" x14ac:dyDescent="0.25">
      <c r="A249" s="37" t="s">
        <v>34</v>
      </c>
      <c r="B249" s="27" t="s">
        <v>178</v>
      </c>
      <c r="C249" s="27" t="s">
        <v>8</v>
      </c>
      <c r="D249" s="27" t="s">
        <v>10</v>
      </c>
      <c r="E249" s="27" t="s">
        <v>168</v>
      </c>
      <c r="F249" s="27"/>
      <c r="G249" s="36">
        <f t="shared" ref="G249:H249" si="90">G250</f>
        <v>26471</v>
      </c>
      <c r="H249" s="36">
        <f t="shared" si="90"/>
        <v>29315</v>
      </c>
    </row>
    <row r="250" spans="1:8" ht="51" x14ac:dyDescent="0.25">
      <c r="A250" s="37" t="s">
        <v>541</v>
      </c>
      <c r="B250" s="27" t="s">
        <v>178</v>
      </c>
      <c r="C250" s="27" t="s">
        <v>8</v>
      </c>
      <c r="D250" s="27" t="s">
        <v>10</v>
      </c>
      <c r="E250" s="27" t="s">
        <v>168</v>
      </c>
      <c r="F250" s="27" t="s">
        <v>532</v>
      </c>
      <c r="G250" s="36">
        <f>26470+1</f>
        <v>26471</v>
      </c>
      <c r="H250" s="36">
        <v>29315</v>
      </c>
    </row>
    <row r="251" spans="1:8" ht="25.5" x14ac:dyDescent="0.25">
      <c r="A251" s="39" t="s">
        <v>522</v>
      </c>
      <c r="B251" s="31" t="s">
        <v>178</v>
      </c>
      <c r="C251" s="31" t="s">
        <v>194</v>
      </c>
      <c r="D251" s="31" t="s">
        <v>194</v>
      </c>
      <c r="E251" s="31"/>
      <c r="F251" s="31"/>
      <c r="G251" s="32">
        <f t="shared" ref="G251:H256" si="91">G252</f>
        <v>3</v>
      </c>
      <c r="H251" s="32">
        <f t="shared" si="91"/>
        <v>2</v>
      </c>
    </row>
    <row r="252" spans="1:8" ht="25.5" customHeight="1" x14ac:dyDescent="0.25">
      <c r="A252" s="39" t="s">
        <v>195</v>
      </c>
      <c r="B252" s="31" t="s">
        <v>178</v>
      </c>
      <c r="C252" s="31" t="s">
        <v>194</v>
      </c>
      <c r="D252" s="31" t="s">
        <v>196</v>
      </c>
      <c r="E252" s="31"/>
      <c r="F252" s="31"/>
      <c r="G252" s="32">
        <f t="shared" si="91"/>
        <v>3</v>
      </c>
      <c r="H252" s="32">
        <f t="shared" si="91"/>
        <v>2</v>
      </c>
    </row>
    <row r="253" spans="1:8" ht="38.25" x14ac:dyDescent="0.25">
      <c r="A253" s="39" t="s">
        <v>163</v>
      </c>
      <c r="B253" s="31" t="s">
        <v>178</v>
      </c>
      <c r="C253" s="31" t="s">
        <v>194</v>
      </c>
      <c r="D253" s="31" t="s">
        <v>196</v>
      </c>
      <c r="E253" s="31" t="s">
        <v>164</v>
      </c>
      <c r="F253" s="31"/>
      <c r="G253" s="32">
        <f t="shared" si="91"/>
        <v>3</v>
      </c>
      <c r="H253" s="32">
        <f t="shared" si="91"/>
        <v>2</v>
      </c>
    </row>
    <row r="254" spans="1:8" ht="38.25" x14ac:dyDescent="0.25">
      <c r="A254" s="37" t="s">
        <v>181</v>
      </c>
      <c r="B254" s="27" t="s">
        <v>178</v>
      </c>
      <c r="C254" s="27" t="s">
        <v>194</v>
      </c>
      <c r="D254" s="27" t="s">
        <v>196</v>
      </c>
      <c r="E254" s="27" t="s">
        <v>182</v>
      </c>
      <c r="F254" s="27"/>
      <c r="G254" s="36">
        <f t="shared" si="91"/>
        <v>3</v>
      </c>
      <c r="H254" s="36">
        <f t="shared" si="91"/>
        <v>2</v>
      </c>
    </row>
    <row r="255" spans="1:8" ht="25.5" x14ac:dyDescent="0.25">
      <c r="A255" s="37" t="s">
        <v>197</v>
      </c>
      <c r="B255" s="27" t="s">
        <v>178</v>
      </c>
      <c r="C255" s="27" t="s">
        <v>194</v>
      </c>
      <c r="D255" s="27" t="s">
        <v>196</v>
      </c>
      <c r="E255" s="27" t="s">
        <v>198</v>
      </c>
      <c r="F255" s="27"/>
      <c r="G255" s="36">
        <f t="shared" si="91"/>
        <v>3</v>
      </c>
      <c r="H255" s="36">
        <f t="shared" si="91"/>
        <v>2</v>
      </c>
    </row>
    <row r="256" spans="1:8" x14ac:dyDescent="0.25">
      <c r="A256" s="37" t="s">
        <v>583</v>
      </c>
      <c r="B256" s="27" t="s">
        <v>178</v>
      </c>
      <c r="C256" s="27" t="s">
        <v>194</v>
      </c>
      <c r="D256" s="27" t="s">
        <v>196</v>
      </c>
      <c r="E256" s="27" t="s">
        <v>199</v>
      </c>
      <c r="F256" s="27"/>
      <c r="G256" s="36">
        <f t="shared" si="91"/>
        <v>3</v>
      </c>
      <c r="H256" s="36">
        <f t="shared" si="91"/>
        <v>2</v>
      </c>
    </row>
    <row r="257" spans="1:8" x14ac:dyDescent="0.25">
      <c r="A257" s="37" t="s">
        <v>193</v>
      </c>
      <c r="B257" s="27" t="s">
        <v>178</v>
      </c>
      <c r="C257" s="27" t="s">
        <v>194</v>
      </c>
      <c r="D257" s="27" t="s">
        <v>196</v>
      </c>
      <c r="E257" s="27" t="s">
        <v>199</v>
      </c>
      <c r="F257" s="27" t="s">
        <v>549</v>
      </c>
      <c r="G257" s="36">
        <v>3</v>
      </c>
      <c r="H257" s="36">
        <v>2</v>
      </c>
    </row>
    <row r="258" spans="1:8" s="33" customFormat="1" ht="32.25" customHeight="1" x14ac:dyDescent="0.25">
      <c r="A258" s="30" t="s">
        <v>621</v>
      </c>
      <c r="B258" s="31" t="s">
        <v>200</v>
      </c>
      <c r="C258" s="31"/>
      <c r="D258" s="31"/>
      <c r="E258" s="31"/>
      <c r="F258" s="31"/>
      <c r="G258" s="32">
        <f>G259++G354+G365+G384+G437+G533+G544+G562+G586+G526</f>
        <v>289453</v>
      </c>
      <c r="H258" s="32">
        <f>H259++H354+H365+H384+H437+H533+H544+H562+H586+H526</f>
        <v>325925</v>
      </c>
    </row>
    <row r="259" spans="1:8" x14ac:dyDescent="0.25">
      <c r="A259" s="39" t="s">
        <v>7</v>
      </c>
      <c r="B259" s="31" t="s">
        <v>200</v>
      </c>
      <c r="C259" s="31" t="s">
        <v>8</v>
      </c>
      <c r="D259" s="31" t="s">
        <v>8</v>
      </c>
      <c r="E259" s="31"/>
      <c r="F259" s="31"/>
      <c r="G259" s="32">
        <f>G260+G265++G310+G305</f>
        <v>153898</v>
      </c>
      <c r="H259" s="32">
        <f>H260+H265++H310+H305</f>
        <v>174752</v>
      </c>
    </row>
    <row r="260" spans="1:8" s="38" customFormat="1" ht="25.5" x14ac:dyDescent="0.2">
      <c r="A260" s="39" t="s">
        <v>201</v>
      </c>
      <c r="B260" s="31" t="s">
        <v>200</v>
      </c>
      <c r="C260" s="31" t="s">
        <v>8</v>
      </c>
      <c r="D260" s="31" t="s">
        <v>202</v>
      </c>
      <c r="E260" s="31"/>
      <c r="F260" s="31"/>
      <c r="G260" s="32">
        <f t="shared" ref="G260:H263" si="92">G261</f>
        <v>2459</v>
      </c>
      <c r="H260" s="32">
        <f t="shared" si="92"/>
        <v>3052</v>
      </c>
    </row>
    <row r="261" spans="1:8" s="38" customFormat="1" ht="12.75" x14ac:dyDescent="0.2">
      <c r="A261" s="39" t="s">
        <v>203</v>
      </c>
      <c r="B261" s="31" t="s">
        <v>200</v>
      </c>
      <c r="C261" s="31" t="s">
        <v>8</v>
      </c>
      <c r="D261" s="31" t="s">
        <v>202</v>
      </c>
      <c r="E261" s="31" t="s">
        <v>204</v>
      </c>
      <c r="F261" s="31"/>
      <c r="G261" s="32">
        <f t="shared" si="92"/>
        <v>2459</v>
      </c>
      <c r="H261" s="32">
        <f t="shared" si="92"/>
        <v>3052</v>
      </c>
    </row>
    <row r="262" spans="1:8" s="38" customFormat="1" ht="12.75" x14ac:dyDescent="0.2">
      <c r="A262" s="37" t="s">
        <v>203</v>
      </c>
      <c r="B262" s="27" t="s">
        <v>200</v>
      </c>
      <c r="C262" s="27" t="s">
        <v>8</v>
      </c>
      <c r="D262" s="27" t="s">
        <v>202</v>
      </c>
      <c r="E262" s="27" t="s">
        <v>205</v>
      </c>
      <c r="F262" s="27"/>
      <c r="G262" s="36">
        <f t="shared" si="92"/>
        <v>2459</v>
      </c>
      <c r="H262" s="36">
        <f t="shared" si="92"/>
        <v>3052</v>
      </c>
    </row>
    <row r="263" spans="1:8" s="38" customFormat="1" ht="25.5" x14ac:dyDescent="0.2">
      <c r="A263" s="37" t="s">
        <v>206</v>
      </c>
      <c r="B263" s="27" t="s">
        <v>200</v>
      </c>
      <c r="C263" s="27" t="s">
        <v>8</v>
      </c>
      <c r="D263" s="27" t="s">
        <v>202</v>
      </c>
      <c r="E263" s="27" t="s">
        <v>207</v>
      </c>
      <c r="F263" s="27"/>
      <c r="G263" s="36">
        <f t="shared" si="92"/>
        <v>2459</v>
      </c>
      <c r="H263" s="36">
        <f t="shared" si="92"/>
        <v>3052</v>
      </c>
    </row>
    <row r="264" spans="1:8" s="38" customFormat="1" ht="51" x14ac:dyDescent="0.2">
      <c r="A264" s="37" t="s">
        <v>541</v>
      </c>
      <c r="B264" s="27" t="s">
        <v>200</v>
      </c>
      <c r="C264" s="27" t="s">
        <v>8</v>
      </c>
      <c r="D264" s="27" t="s">
        <v>202</v>
      </c>
      <c r="E264" s="27" t="s">
        <v>207</v>
      </c>
      <c r="F264" s="27" t="s">
        <v>532</v>
      </c>
      <c r="G264" s="36">
        <v>2459</v>
      </c>
      <c r="H264" s="36">
        <f>2714+338</f>
        <v>3052</v>
      </c>
    </row>
    <row r="265" spans="1:8" s="38" customFormat="1" ht="38.25" x14ac:dyDescent="0.2">
      <c r="A265" s="39" t="s">
        <v>208</v>
      </c>
      <c r="B265" s="31" t="s">
        <v>200</v>
      </c>
      <c r="C265" s="31" t="s">
        <v>8</v>
      </c>
      <c r="D265" s="31" t="s">
        <v>209</v>
      </c>
      <c r="E265" s="31"/>
      <c r="F265" s="31"/>
      <c r="G265" s="32">
        <f>G266+G272+G277+G283+G290+G296</f>
        <v>68259</v>
      </c>
      <c r="H265" s="32">
        <f>H266+H272+H277+H283+H290+H296</f>
        <v>79286</v>
      </c>
    </row>
    <row r="266" spans="1:8" s="38" customFormat="1" ht="25.5" x14ac:dyDescent="0.2">
      <c r="A266" s="39" t="s">
        <v>56</v>
      </c>
      <c r="B266" s="31" t="s">
        <v>200</v>
      </c>
      <c r="C266" s="31" t="s">
        <v>8</v>
      </c>
      <c r="D266" s="31" t="s">
        <v>209</v>
      </c>
      <c r="E266" s="31" t="s">
        <v>57</v>
      </c>
      <c r="F266" s="31"/>
      <c r="G266" s="32">
        <f t="shared" ref="G266:H268" si="93">G267</f>
        <v>832</v>
      </c>
      <c r="H266" s="32">
        <f t="shared" si="93"/>
        <v>832</v>
      </c>
    </row>
    <row r="267" spans="1:8" s="38" customFormat="1" ht="12.75" x14ac:dyDescent="0.2">
      <c r="A267" s="37" t="s">
        <v>210</v>
      </c>
      <c r="B267" s="27" t="s">
        <v>200</v>
      </c>
      <c r="C267" s="27" t="s">
        <v>8</v>
      </c>
      <c r="D267" s="27" t="s">
        <v>209</v>
      </c>
      <c r="E267" s="27" t="s">
        <v>78</v>
      </c>
      <c r="F267" s="27"/>
      <c r="G267" s="36">
        <f t="shared" si="93"/>
        <v>832</v>
      </c>
      <c r="H267" s="36">
        <f t="shared" si="93"/>
        <v>832</v>
      </c>
    </row>
    <row r="268" spans="1:8" s="38" customFormat="1" ht="25.5" x14ac:dyDescent="0.2">
      <c r="A268" s="37" t="s">
        <v>211</v>
      </c>
      <c r="B268" s="27" t="s">
        <v>200</v>
      </c>
      <c r="C268" s="27" t="s">
        <v>8</v>
      </c>
      <c r="D268" s="27" t="s">
        <v>209</v>
      </c>
      <c r="E268" s="27" t="s">
        <v>212</v>
      </c>
      <c r="F268" s="27"/>
      <c r="G268" s="36">
        <f t="shared" si="93"/>
        <v>832</v>
      </c>
      <c r="H268" s="36">
        <f t="shared" si="93"/>
        <v>832</v>
      </c>
    </row>
    <row r="269" spans="1:8" s="38" customFormat="1" ht="51" x14ac:dyDescent="0.2">
      <c r="A269" s="42" t="s">
        <v>213</v>
      </c>
      <c r="B269" s="27" t="s">
        <v>200</v>
      </c>
      <c r="C269" s="27" t="s">
        <v>8</v>
      </c>
      <c r="D269" s="27" t="s">
        <v>209</v>
      </c>
      <c r="E269" s="27" t="s">
        <v>214</v>
      </c>
      <c r="F269" s="27"/>
      <c r="G269" s="36">
        <f>SUM(G270:G271)</f>
        <v>832</v>
      </c>
      <c r="H269" s="36">
        <f>SUM(H270:H271)</f>
        <v>832</v>
      </c>
    </row>
    <row r="270" spans="1:8" s="38" customFormat="1" ht="51" x14ac:dyDescent="0.2">
      <c r="A270" s="37" t="s">
        <v>541</v>
      </c>
      <c r="B270" s="27" t="s">
        <v>200</v>
      </c>
      <c r="C270" s="27" t="s">
        <v>8</v>
      </c>
      <c r="D270" s="27" t="s">
        <v>209</v>
      </c>
      <c r="E270" s="27" t="s">
        <v>214</v>
      </c>
      <c r="F270" s="27" t="s">
        <v>532</v>
      </c>
      <c r="G270" s="36">
        <f>613+201</f>
        <v>814</v>
      </c>
      <c r="H270" s="36">
        <f>613+201</f>
        <v>814</v>
      </c>
    </row>
    <row r="271" spans="1:8" s="38" customFormat="1" ht="25.5" x14ac:dyDescent="0.2">
      <c r="A271" s="37" t="s">
        <v>539</v>
      </c>
      <c r="B271" s="27" t="s">
        <v>200</v>
      </c>
      <c r="C271" s="27" t="s">
        <v>8</v>
      </c>
      <c r="D271" s="27" t="s">
        <v>209</v>
      </c>
      <c r="E271" s="27" t="s">
        <v>214</v>
      </c>
      <c r="F271" s="27" t="s">
        <v>538</v>
      </c>
      <c r="G271" s="36">
        <v>18</v>
      </c>
      <c r="H271" s="36">
        <v>18</v>
      </c>
    </row>
    <row r="272" spans="1:8" s="38" customFormat="1" ht="76.5" x14ac:dyDescent="0.2">
      <c r="A272" s="39" t="s">
        <v>122</v>
      </c>
      <c r="B272" s="31" t="s">
        <v>200</v>
      </c>
      <c r="C272" s="31" t="s">
        <v>8</v>
      </c>
      <c r="D272" s="31" t="s">
        <v>209</v>
      </c>
      <c r="E272" s="31" t="s">
        <v>123</v>
      </c>
      <c r="F272" s="31"/>
      <c r="G272" s="32">
        <f t="shared" ref="G272:H275" si="94">G273</f>
        <v>45</v>
      </c>
      <c r="H272" s="32">
        <f t="shared" si="94"/>
        <v>45</v>
      </c>
    </row>
    <row r="273" spans="1:8" s="38" customFormat="1" ht="38.25" x14ac:dyDescent="0.2">
      <c r="A273" s="37" t="s">
        <v>215</v>
      </c>
      <c r="B273" s="27" t="s">
        <v>200</v>
      </c>
      <c r="C273" s="27" t="s">
        <v>8</v>
      </c>
      <c r="D273" s="27" t="s">
        <v>209</v>
      </c>
      <c r="E273" s="27" t="s">
        <v>216</v>
      </c>
      <c r="F273" s="27"/>
      <c r="G273" s="36">
        <f t="shared" si="94"/>
        <v>45</v>
      </c>
      <c r="H273" s="36">
        <f t="shared" si="94"/>
        <v>45</v>
      </c>
    </row>
    <row r="274" spans="1:8" s="38" customFormat="1" ht="38.25" x14ac:dyDescent="0.2">
      <c r="A274" s="37" t="s">
        <v>217</v>
      </c>
      <c r="B274" s="27" t="s">
        <v>200</v>
      </c>
      <c r="C274" s="27" t="s">
        <v>8</v>
      </c>
      <c r="D274" s="27" t="s">
        <v>209</v>
      </c>
      <c r="E274" s="27" t="s">
        <v>218</v>
      </c>
      <c r="F274" s="27"/>
      <c r="G274" s="36">
        <f t="shared" si="94"/>
        <v>45</v>
      </c>
      <c r="H274" s="36">
        <f t="shared" si="94"/>
        <v>45</v>
      </c>
    </row>
    <row r="275" spans="1:8" s="38" customFormat="1" ht="25.5" x14ac:dyDescent="0.2">
      <c r="A275" s="42" t="s">
        <v>219</v>
      </c>
      <c r="B275" s="27" t="s">
        <v>200</v>
      </c>
      <c r="C275" s="27" t="s">
        <v>8</v>
      </c>
      <c r="D275" s="27" t="s">
        <v>209</v>
      </c>
      <c r="E275" s="27" t="s">
        <v>220</v>
      </c>
      <c r="F275" s="27"/>
      <c r="G275" s="36">
        <f t="shared" si="94"/>
        <v>45</v>
      </c>
      <c r="H275" s="36">
        <f t="shared" si="94"/>
        <v>45</v>
      </c>
    </row>
    <row r="276" spans="1:8" s="38" customFormat="1" ht="25.5" x14ac:dyDescent="0.2">
      <c r="A276" s="37" t="s">
        <v>539</v>
      </c>
      <c r="B276" s="27" t="s">
        <v>200</v>
      </c>
      <c r="C276" s="27" t="s">
        <v>8</v>
      </c>
      <c r="D276" s="27" t="s">
        <v>209</v>
      </c>
      <c r="E276" s="27" t="s">
        <v>220</v>
      </c>
      <c r="F276" s="27" t="s">
        <v>538</v>
      </c>
      <c r="G276" s="36">
        <v>45</v>
      </c>
      <c r="H276" s="36">
        <v>45</v>
      </c>
    </row>
    <row r="277" spans="1:8" s="38" customFormat="1" ht="25.5" x14ac:dyDescent="0.2">
      <c r="A277" s="39" t="s">
        <v>221</v>
      </c>
      <c r="B277" s="31" t="s">
        <v>200</v>
      </c>
      <c r="C277" s="31" t="s">
        <v>8</v>
      </c>
      <c r="D277" s="31" t="s">
        <v>209</v>
      </c>
      <c r="E277" s="31" t="s">
        <v>222</v>
      </c>
      <c r="F277" s="31"/>
      <c r="G277" s="32">
        <f t="shared" ref="G277:H279" si="95">G278</f>
        <v>811</v>
      </c>
      <c r="H277" s="32">
        <f t="shared" si="95"/>
        <v>811</v>
      </c>
    </row>
    <row r="278" spans="1:8" s="38" customFormat="1" ht="25.5" x14ac:dyDescent="0.2">
      <c r="A278" s="37" t="s">
        <v>535</v>
      </c>
      <c r="B278" s="27" t="s">
        <v>200</v>
      </c>
      <c r="C278" s="27" t="s">
        <v>8</v>
      </c>
      <c r="D278" s="27" t="s">
        <v>209</v>
      </c>
      <c r="E278" s="27" t="s">
        <v>223</v>
      </c>
      <c r="F278" s="27"/>
      <c r="G278" s="36">
        <f t="shared" si="95"/>
        <v>811</v>
      </c>
      <c r="H278" s="36">
        <f t="shared" si="95"/>
        <v>811</v>
      </c>
    </row>
    <row r="279" spans="1:8" s="38" customFormat="1" ht="25.5" x14ac:dyDescent="0.2">
      <c r="A279" s="37" t="s">
        <v>224</v>
      </c>
      <c r="B279" s="27" t="s">
        <v>200</v>
      </c>
      <c r="C279" s="27" t="s">
        <v>8</v>
      </c>
      <c r="D279" s="27" t="s">
        <v>209</v>
      </c>
      <c r="E279" s="27" t="s">
        <v>225</v>
      </c>
      <c r="F279" s="27"/>
      <c r="G279" s="36">
        <f t="shared" si="95"/>
        <v>811</v>
      </c>
      <c r="H279" s="36">
        <f t="shared" si="95"/>
        <v>811</v>
      </c>
    </row>
    <row r="280" spans="1:8" s="38" customFormat="1" ht="38.25" x14ac:dyDescent="0.2">
      <c r="A280" s="42" t="s">
        <v>226</v>
      </c>
      <c r="B280" s="27" t="s">
        <v>200</v>
      </c>
      <c r="C280" s="27" t="s">
        <v>8</v>
      </c>
      <c r="D280" s="27" t="s">
        <v>209</v>
      </c>
      <c r="E280" s="27" t="s">
        <v>227</v>
      </c>
      <c r="F280" s="27"/>
      <c r="G280" s="36">
        <f>SUM(G281:G282)</f>
        <v>811</v>
      </c>
      <c r="H280" s="36">
        <f>SUM(H281:H282)</f>
        <v>811</v>
      </c>
    </row>
    <row r="281" spans="1:8" s="38" customFormat="1" ht="51" x14ac:dyDescent="0.2">
      <c r="A281" s="37" t="s">
        <v>541</v>
      </c>
      <c r="B281" s="27" t="s">
        <v>200</v>
      </c>
      <c r="C281" s="27" t="s">
        <v>8</v>
      </c>
      <c r="D281" s="27" t="s">
        <v>209</v>
      </c>
      <c r="E281" s="27" t="s">
        <v>227</v>
      </c>
      <c r="F281" s="27" t="s">
        <v>532</v>
      </c>
      <c r="G281" s="36">
        <v>808</v>
      </c>
      <c r="H281" s="36">
        <v>808</v>
      </c>
    </row>
    <row r="282" spans="1:8" s="38" customFormat="1" ht="25.5" x14ac:dyDescent="0.2">
      <c r="A282" s="37" t="s">
        <v>539</v>
      </c>
      <c r="B282" s="27" t="s">
        <v>200</v>
      </c>
      <c r="C282" s="27" t="s">
        <v>8</v>
      </c>
      <c r="D282" s="27" t="s">
        <v>209</v>
      </c>
      <c r="E282" s="27" t="s">
        <v>227</v>
      </c>
      <c r="F282" s="27" t="s">
        <v>538</v>
      </c>
      <c r="G282" s="36">
        <v>3</v>
      </c>
      <c r="H282" s="36">
        <v>3</v>
      </c>
    </row>
    <row r="283" spans="1:8" s="38" customFormat="1" ht="25.5" x14ac:dyDescent="0.2">
      <c r="A283" s="39" t="s">
        <v>558</v>
      </c>
      <c r="B283" s="31" t="s">
        <v>200</v>
      </c>
      <c r="C283" s="31" t="s">
        <v>8</v>
      </c>
      <c r="D283" s="31" t="s">
        <v>209</v>
      </c>
      <c r="E283" s="31" t="s">
        <v>228</v>
      </c>
      <c r="F283" s="31"/>
      <c r="G283" s="32">
        <f t="shared" ref="G283:H283" si="96">G284</f>
        <v>64224</v>
      </c>
      <c r="H283" s="32">
        <f t="shared" si="96"/>
        <v>75259</v>
      </c>
    </row>
    <row r="284" spans="1:8" s="38" customFormat="1" ht="38.25" x14ac:dyDescent="0.2">
      <c r="A284" s="37" t="s">
        <v>183</v>
      </c>
      <c r="B284" s="27" t="s">
        <v>200</v>
      </c>
      <c r="C284" s="27" t="s">
        <v>8</v>
      </c>
      <c r="D284" s="27" t="s">
        <v>209</v>
      </c>
      <c r="E284" s="27" t="s">
        <v>229</v>
      </c>
      <c r="F284" s="27"/>
      <c r="G284" s="36">
        <f>G285+G288</f>
        <v>64224</v>
      </c>
      <c r="H284" s="36">
        <f>H285+H288</f>
        <v>75259</v>
      </c>
    </row>
    <row r="285" spans="1:8" s="38" customFormat="1" ht="25.5" x14ac:dyDescent="0.2">
      <c r="A285" s="37" t="s">
        <v>32</v>
      </c>
      <c r="B285" s="27" t="s">
        <v>200</v>
      </c>
      <c r="C285" s="27" t="s">
        <v>8</v>
      </c>
      <c r="D285" s="27" t="s">
        <v>209</v>
      </c>
      <c r="E285" s="27" t="s">
        <v>230</v>
      </c>
      <c r="F285" s="27"/>
      <c r="G285" s="36">
        <f>SUM(G286:G287)</f>
        <v>436</v>
      </c>
      <c r="H285" s="36">
        <f>SUM(H286:H287)</f>
        <v>436</v>
      </c>
    </row>
    <row r="286" spans="1:8" s="38" customFormat="1" ht="25.5" x14ac:dyDescent="0.2">
      <c r="A286" s="37" t="s">
        <v>539</v>
      </c>
      <c r="B286" s="27" t="s">
        <v>200</v>
      </c>
      <c r="C286" s="27" t="s">
        <v>8</v>
      </c>
      <c r="D286" s="27" t="s">
        <v>209</v>
      </c>
      <c r="E286" s="27" t="s">
        <v>230</v>
      </c>
      <c r="F286" s="27" t="s">
        <v>538</v>
      </c>
      <c r="G286" s="36">
        <v>255</v>
      </c>
      <c r="H286" s="36">
        <v>255</v>
      </c>
    </row>
    <row r="287" spans="1:8" s="38" customFormat="1" ht="12.75" x14ac:dyDescent="0.2">
      <c r="A287" s="37" t="s">
        <v>548</v>
      </c>
      <c r="B287" s="27" t="s">
        <v>200</v>
      </c>
      <c r="C287" s="27" t="s">
        <v>8</v>
      </c>
      <c r="D287" s="27" t="s">
        <v>209</v>
      </c>
      <c r="E287" s="27" t="s">
        <v>230</v>
      </c>
      <c r="F287" s="27" t="s">
        <v>546</v>
      </c>
      <c r="G287" s="36">
        <v>181</v>
      </c>
      <c r="H287" s="36">
        <v>181</v>
      </c>
    </row>
    <row r="288" spans="1:8" s="38" customFormat="1" ht="25.5" x14ac:dyDescent="0.2">
      <c r="A288" s="37" t="s">
        <v>34</v>
      </c>
      <c r="B288" s="27" t="s">
        <v>200</v>
      </c>
      <c r="C288" s="27" t="s">
        <v>8</v>
      </c>
      <c r="D288" s="27" t="s">
        <v>209</v>
      </c>
      <c r="E288" s="27" t="s">
        <v>231</v>
      </c>
      <c r="F288" s="27"/>
      <c r="G288" s="36">
        <f t="shared" ref="G288:H288" si="97">G289</f>
        <v>63788</v>
      </c>
      <c r="H288" s="36">
        <f t="shared" si="97"/>
        <v>74823</v>
      </c>
    </row>
    <row r="289" spans="1:8" s="38" customFormat="1" ht="51" x14ac:dyDescent="0.2">
      <c r="A289" s="37" t="s">
        <v>541</v>
      </c>
      <c r="B289" s="27" t="s">
        <v>200</v>
      </c>
      <c r="C289" s="27" t="s">
        <v>8</v>
      </c>
      <c r="D289" s="27" t="s">
        <v>209</v>
      </c>
      <c r="E289" s="27" t="s">
        <v>231</v>
      </c>
      <c r="F289" s="27" t="s">
        <v>532</v>
      </c>
      <c r="G289" s="36">
        <v>63788</v>
      </c>
      <c r="H289" s="36">
        <f>70403+4420</f>
        <v>74823</v>
      </c>
    </row>
    <row r="290" spans="1:8" s="38" customFormat="1" ht="25.5" x14ac:dyDescent="0.2">
      <c r="A290" s="34" t="s">
        <v>232</v>
      </c>
      <c r="B290" s="31" t="s">
        <v>200</v>
      </c>
      <c r="C290" s="31" t="s">
        <v>8</v>
      </c>
      <c r="D290" s="31" t="s">
        <v>209</v>
      </c>
      <c r="E290" s="31" t="s">
        <v>233</v>
      </c>
      <c r="F290" s="31"/>
      <c r="G290" s="32">
        <f t="shared" ref="G290:H290" si="98">G291</f>
        <v>1041</v>
      </c>
      <c r="H290" s="32">
        <f t="shared" si="98"/>
        <v>1041</v>
      </c>
    </row>
    <row r="291" spans="1:8" s="38" customFormat="1" ht="25.5" x14ac:dyDescent="0.2">
      <c r="A291" s="34" t="s">
        <v>584</v>
      </c>
      <c r="B291" s="31" t="s">
        <v>200</v>
      </c>
      <c r="C291" s="31" t="s">
        <v>8</v>
      </c>
      <c r="D291" s="31" t="s">
        <v>209</v>
      </c>
      <c r="E291" s="31" t="s">
        <v>585</v>
      </c>
      <c r="F291" s="31"/>
      <c r="G291" s="32">
        <f t="shared" ref="G291:H291" si="99">G292</f>
        <v>1041</v>
      </c>
      <c r="H291" s="32">
        <f t="shared" si="99"/>
        <v>1041</v>
      </c>
    </row>
    <row r="292" spans="1:8" s="38" customFormat="1" ht="38.25" x14ac:dyDescent="0.2">
      <c r="A292" s="35" t="s">
        <v>586</v>
      </c>
      <c r="B292" s="27" t="s">
        <v>200</v>
      </c>
      <c r="C292" s="27" t="s">
        <v>8</v>
      </c>
      <c r="D292" s="27" t="s">
        <v>209</v>
      </c>
      <c r="E292" s="27" t="s">
        <v>587</v>
      </c>
      <c r="F292" s="27"/>
      <c r="G292" s="36">
        <f t="shared" ref="G292:H292" si="100">G293</f>
        <v>1041</v>
      </c>
      <c r="H292" s="36">
        <f t="shared" si="100"/>
        <v>1041</v>
      </c>
    </row>
    <row r="293" spans="1:8" s="38" customFormat="1" ht="51" x14ac:dyDescent="0.2">
      <c r="A293" s="37" t="s">
        <v>234</v>
      </c>
      <c r="B293" s="27" t="s">
        <v>200</v>
      </c>
      <c r="C293" s="27" t="s">
        <v>8</v>
      </c>
      <c r="D293" s="27" t="s">
        <v>209</v>
      </c>
      <c r="E293" s="27" t="s">
        <v>588</v>
      </c>
      <c r="F293" s="27"/>
      <c r="G293" s="36">
        <f t="shared" ref="G293:H293" si="101">G294+G295</f>
        <v>1041</v>
      </c>
      <c r="H293" s="36">
        <f t="shared" si="101"/>
        <v>1041</v>
      </c>
    </row>
    <row r="294" spans="1:8" s="38" customFormat="1" ht="51" x14ac:dyDescent="0.2">
      <c r="A294" s="37" t="s">
        <v>541</v>
      </c>
      <c r="B294" s="27" t="s">
        <v>200</v>
      </c>
      <c r="C294" s="27" t="s">
        <v>8</v>
      </c>
      <c r="D294" s="27" t="s">
        <v>209</v>
      </c>
      <c r="E294" s="27" t="s">
        <v>588</v>
      </c>
      <c r="F294" s="27" t="s">
        <v>532</v>
      </c>
      <c r="G294" s="36">
        <v>905</v>
      </c>
      <c r="H294" s="36">
        <v>905</v>
      </c>
    </row>
    <row r="295" spans="1:8" s="38" customFormat="1" ht="25.5" x14ac:dyDescent="0.2">
      <c r="A295" s="37" t="s">
        <v>539</v>
      </c>
      <c r="B295" s="27" t="s">
        <v>200</v>
      </c>
      <c r="C295" s="27" t="s">
        <v>8</v>
      </c>
      <c r="D295" s="27" t="s">
        <v>209</v>
      </c>
      <c r="E295" s="27" t="s">
        <v>588</v>
      </c>
      <c r="F295" s="27" t="s">
        <v>538</v>
      </c>
      <c r="G295" s="36">
        <v>136</v>
      </c>
      <c r="H295" s="36">
        <v>136</v>
      </c>
    </row>
    <row r="296" spans="1:8" s="38" customFormat="1" ht="38.25" x14ac:dyDescent="0.2">
      <c r="A296" s="39" t="s">
        <v>163</v>
      </c>
      <c r="B296" s="31" t="s">
        <v>200</v>
      </c>
      <c r="C296" s="31" t="s">
        <v>8</v>
      </c>
      <c r="D296" s="31" t="s">
        <v>209</v>
      </c>
      <c r="E296" s="31" t="s">
        <v>164</v>
      </c>
      <c r="F296" s="31"/>
      <c r="G296" s="32">
        <f t="shared" ref="G296:H297" si="102">G297</f>
        <v>1306</v>
      </c>
      <c r="H296" s="32">
        <f t="shared" si="102"/>
        <v>1298</v>
      </c>
    </row>
    <row r="297" spans="1:8" s="38" customFormat="1" ht="38.25" x14ac:dyDescent="0.2">
      <c r="A297" s="37" t="s">
        <v>615</v>
      </c>
      <c r="B297" s="27" t="s">
        <v>200</v>
      </c>
      <c r="C297" s="27" t="s">
        <v>8</v>
      </c>
      <c r="D297" s="27" t="s">
        <v>209</v>
      </c>
      <c r="E297" s="27" t="s">
        <v>166</v>
      </c>
      <c r="F297" s="27"/>
      <c r="G297" s="36">
        <f t="shared" si="102"/>
        <v>1306</v>
      </c>
      <c r="H297" s="36">
        <f t="shared" si="102"/>
        <v>1298</v>
      </c>
    </row>
    <row r="298" spans="1:8" s="38" customFormat="1" ht="25.5" x14ac:dyDescent="0.2">
      <c r="A298" s="37" t="s">
        <v>589</v>
      </c>
      <c r="B298" s="27" t="s">
        <v>200</v>
      </c>
      <c r="C298" s="27" t="s">
        <v>8</v>
      </c>
      <c r="D298" s="27" t="s">
        <v>209</v>
      </c>
      <c r="E298" s="27" t="s">
        <v>235</v>
      </c>
      <c r="F298" s="27"/>
      <c r="G298" s="36">
        <f t="shared" ref="G298:H298" si="103">G299+G302</f>
        <v>1306</v>
      </c>
      <c r="H298" s="36">
        <f t="shared" si="103"/>
        <v>1298</v>
      </c>
    </row>
    <row r="299" spans="1:8" s="38" customFormat="1" ht="38.25" x14ac:dyDescent="0.2">
      <c r="A299" s="42" t="s">
        <v>236</v>
      </c>
      <c r="B299" s="27" t="s">
        <v>200</v>
      </c>
      <c r="C299" s="27" t="s">
        <v>8</v>
      </c>
      <c r="D299" s="27" t="s">
        <v>209</v>
      </c>
      <c r="E299" s="27" t="s">
        <v>237</v>
      </c>
      <c r="F299" s="27"/>
      <c r="G299" s="36">
        <f t="shared" ref="G299:H299" si="104">G300+G301</f>
        <v>675</v>
      </c>
      <c r="H299" s="36">
        <f t="shared" si="104"/>
        <v>667</v>
      </c>
    </row>
    <row r="300" spans="1:8" s="38" customFormat="1" ht="51" x14ac:dyDescent="0.2">
      <c r="A300" s="37" t="s">
        <v>541</v>
      </c>
      <c r="B300" s="27" t="s">
        <v>200</v>
      </c>
      <c r="C300" s="27" t="s">
        <v>8</v>
      </c>
      <c r="D300" s="27" t="s">
        <v>209</v>
      </c>
      <c r="E300" s="27" t="s">
        <v>237</v>
      </c>
      <c r="F300" s="27" t="s">
        <v>532</v>
      </c>
      <c r="G300" s="36">
        <v>622</v>
      </c>
      <c r="H300" s="36">
        <v>614</v>
      </c>
    </row>
    <row r="301" spans="1:8" s="38" customFormat="1" ht="25.5" x14ac:dyDescent="0.2">
      <c r="A301" s="37" t="s">
        <v>539</v>
      </c>
      <c r="B301" s="27" t="s">
        <v>200</v>
      </c>
      <c r="C301" s="27" t="s">
        <v>8</v>
      </c>
      <c r="D301" s="27" t="s">
        <v>209</v>
      </c>
      <c r="E301" s="27" t="s">
        <v>237</v>
      </c>
      <c r="F301" s="27" t="s">
        <v>538</v>
      </c>
      <c r="G301" s="36">
        <v>53</v>
      </c>
      <c r="H301" s="36">
        <v>53</v>
      </c>
    </row>
    <row r="302" spans="1:8" s="38" customFormat="1" ht="63.75" x14ac:dyDescent="0.2">
      <c r="A302" s="42" t="s">
        <v>238</v>
      </c>
      <c r="B302" s="27" t="s">
        <v>200</v>
      </c>
      <c r="C302" s="27" t="s">
        <v>8</v>
      </c>
      <c r="D302" s="27" t="s">
        <v>209</v>
      </c>
      <c r="E302" s="27" t="s">
        <v>590</v>
      </c>
      <c r="F302" s="27"/>
      <c r="G302" s="36">
        <f t="shared" ref="G302:H302" si="105">G303+G304</f>
        <v>631</v>
      </c>
      <c r="H302" s="36">
        <f t="shared" si="105"/>
        <v>631</v>
      </c>
    </row>
    <row r="303" spans="1:8" s="38" customFormat="1" ht="51" x14ac:dyDescent="0.2">
      <c r="A303" s="37" t="s">
        <v>541</v>
      </c>
      <c r="B303" s="27" t="s">
        <v>200</v>
      </c>
      <c r="C303" s="27" t="s">
        <v>8</v>
      </c>
      <c r="D303" s="27" t="s">
        <v>209</v>
      </c>
      <c r="E303" s="27" t="s">
        <v>590</v>
      </c>
      <c r="F303" s="27" t="s">
        <v>532</v>
      </c>
      <c r="G303" s="36">
        <v>618</v>
      </c>
      <c r="H303" s="36">
        <v>618</v>
      </c>
    </row>
    <row r="304" spans="1:8" s="38" customFormat="1" ht="25.5" x14ac:dyDescent="0.2">
      <c r="A304" s="37" t="s">
        <v>539</v>
      </c>
      <c r="B304" s="27" t="s">
        <v>200</v>
      </c>
      <c r="C304" s="27" t="s">
        <v>8</v>
      </c>
      <c r="D304" s="27" t="s">
        <v>209</v>
      </c>
      <c r="E304" s="27" t="s">
        <v>590</v>
      </c>
      <c r="F304" s="27" t="s">
        <v>538</v>
      </c>
      <c r="G304" s="36">
        <v>13</v>
      </c>
      <c r="H304" s="36">
        <v>13</v>
      </c>
    </row>
    <row r="305" spans="1:8" s="38" customFormat="1" ht="12.75" x14ac:dyDescent="0.2">
      <c r="A305" s="54" t="s">
        <v>239</v>
      </c>
      <c r="B305" s="31" t="s">
        <v>200</v>
      </c>
      <c r="C305" s="31" t="s">
        <v>8</v>
      </c>
      <c r="D305" s="31" t="s">
        <v>240</v>
      </c>
      <c r="E305" s="31"/>
      <c r="F305" s="31"/>
      <c r="G305" s="32">
        <f t="shared" ref="G305:H308" si="106">G306</f>
        <v>9</v>
      </c>
      <c r="H305" s="32">
        <f t="shared" si="106"/>
        <v>8</v>
      </c>
    </row>
    <row r="306" spans="1:8" s="38" customFormat="1" ht="12.75" x14ac:dyDescent="0.2">
      <c r="A306" s="39" t="s">
        <v>203</v>
      </c>
      <c r="B306" s="31" t="s">
        <v>200</v>
      </c>
      <c r="C306" s="31" t="s">
        <v>8</v>
      </c>
      <c r="D306" s="31" t="s">
        <v>240</v>
      </c>
      <c r="E306" s="31" t="s">
        <v>204</v>
      </c>
      <c r="F306" s="31"/>
      <c r="G306" s="32">
        <f t="shared" si="106"/>
        <v>9</v>
      </c>
      <c r="H306" s="32">
        <f t="shared" si="106"/>
        <v>8</v>
      </c>
    </row>
    <row r="307" spans="1:8" s="38" customFormat="1" ht="12.75" x14ac:dyDescent="0.2">
      <c r="A307" s="37" t="s">
        <v>203</v>
      </c>
      <c r="B307" s="27" t="s">
        <v>200</v>
      </c>
      <c r="C307" s="27" t="s">
        <v>8</v>
      </c>
      <c r="D307" s="27" t="s">
        <v>240</v>
      </c>
      <c r="E307" s="27" t="s">
        <v>205</v>
      </c>
      <c r="F307" s="27"/>
      <c r="G307" s="36">
        <f t="shared" si="106"/>
        <v>9</v>
      </c>
      <c r="H307" s="36">
        <f t="shared" si="106"/>
        <v>8</v>
      </c>
    </row>
    <row r="308" spans="1:8" s="38" customFormat="1" ht="38.25" x14ac:dyDescent="0.2">
      <c r="A308" s="52" t="s">
        <v>591</v>
      </c>
      <c r="B308" s="27" t="s">
        <v>200</v>
      </c>
      <c r="C308" s="27" t="s">
        <v>8</v>
      </c>
      <c r="D308" s="27" t="s">
        <v>240</v>
      </c>
      <c r="E308" s="27" t="s">
        <v>241</v>
      </c>
      <c r="F308" s="27"/>
      <c r="G308" s="36">
        <f t="shared" si="106"/>
        <v>9</v>
      </c>
      <c r="H308" s="36">
        <f t="shared" si="106"/>
        <v>8</v>
      </c>
    </row>
    <row r="309" spans="1:8" s="38" customFormat="1" ht="25.5" x14ac:dyDescent="0.2">
      <c r="A309" s="37" t="s">
        <v>539</v>
      </c>
      <c r="B309" s="27" t="s">
        <v>200</v>
      </c>
      <c r="C309" s="27" t="s">
        <v>8</v>
      </c>
      <c r="D309" s="27" t="s">
        <v>240</v>
      </c>
      <c r="E309" s="27" t="s">
        <v>241</v>
      </c>
      <c r="F309" s="27" t="s">
        <v>538</v>
      </c>
      <c r="G309" s="36">
        <v>9</v>
      </c>
      <c r="H309" s="36">
        <v>8</v>
      </c>
    </row>
    <row r="310" spans="1:8" s="38" customFormat="1" ht="12.75" x14ac:dyDescent="0.2">
      <c r="A310" s="39" t="s">
        <v>9</v>
      </c>
      <c r="B310" s="31" t="s">
        <v>200</v>
      </c>
      <c r="C310" s="31" t="s">
        <v>8</v>
      </c>
      <c r="D310" s="31" t="s">
        <v>10</v>
      </c>
      <c r="E310" s="31"/>
      <c r="F310" s="31"/>
      <c r="G310" s="32">
        <f>G311+G342+G324+G316</f>
        <v>83171</v>
      </c>
      <c r="H310" s="32">
        <f>H311+H342+H324+H316</f>
        <v>92406</v>
      </c>
    </row>
    <row r="311" spans="1:8" s="38" customFormat="1" ht="51" x14ac:dyDescent="0.2">
      <c r="A311" s="55" t="s">
        <v>242</v>
      </c>
      <c r="B311" s="31" t="s">
        <v>200</v>
      </c>
      <c r="C311" s="31" t="s">
        <v>8</v>
      </c>
      <c r="D311" s="31" t="s">
        <v>10</v>
      </c>
      <c r="E311" s="31" t="s">
        <v>243</v>
      </c>
      <c r="F311" s="31"/>
      <c r="G311" s="32">
        <f t="shared" ref="G311:H312" si="107">G312</f>
        <v>6119</v>
      </c>
      <c r="H311" s="32">
        <f t="shared" si="107"/>
        <v>6754</v>
      </c>
    </row>
    <row r="312" spans="1:8" s="38" customFormat="1" ht="25.5" x14ac:dyDescent="0.2">
      <c r="A312" s="56" t="s">
        <v>244</v>
      </c>
      <c r="B312" s="27" t="s">
        <v>200</v>
      </c>
      <c r="C312" s="27" t="s">
        <v>8</v>
      </c>
      <c r="D312" s="27" t="s">
        <v>10</v>
      </c>
      <c r="E312" s="27" t="s">
        <v>245</v>
      </c>
      <c r="F312" s="27"/>
      <c r="G312" s="36">
        <f t="shared" si="107"/>
        <v>6119</v>
      </c>
      <c r="H312" s="36">
        <f t="shared" si="107"/>
        <v>6754</v>
      </c>
    </row>
    <row r="313" spans="1:8" s="38" customFormat="1" ht="38.25" x14ac:dyDescent="0.2">
      <c r="A313" s="56" t="s">
        <v>246</v>
      </c>
      <c r="B313" s="27" t="s">
        <v>200</v>
      </c>
      <c r="C313" s="27" t="s">
        <v>8</v>
      </c>
      <c r="D313" s="27" t="s">
        <v>10</v>
      </c>
      <c r="E313" s="27" t="s">
        <v>247</v>
      </c>
      <c r="F313" s="27"/>
      <c r="G313" s="36">
        <f t="shared" ref="G313:H314" si="108">G314</f>
        <v>6119</v>
      </c>
      <c r="H313" s="36">
        <f t="shared" si="108"/>
        <v>6754</v>
      </c>
    </row>
    <row r="314" spans="1:8" s="38" customFormat="1" ht="25.5" x14ac:dyDescent="0.2">
      <c r="A314" s="35" t="s">
        <v>34</v>
      </c>
      <c r="B314" s="27" t="s">
        <v>200</v>
      </c>
      <c r="C314" s="27" t="s">
        <v>8</v>
      </c>
      <c r="D314" s="27" t="s">
        <v>10</v>
      </c>
      <c r="E314" s="27" t="s">
        <v>248</v>
      </c>
      <c r="F314" s="27"/>
      <c r="G314" s="36">
        <f t="shared" si="108"/>
        <v>6119</v>
      </c>
      <c r="H314" s="36">
        <f t="shared" si="108"/>
        <v>6754</v>
      </c>
    </row>
    <row r="315" spans="1:8" s="38" customFormat="1" ht="25.5" x14ac:dyDescent="0.2">
      <c r="A315" s="35" t="s">
        <v>547</v>
      </c>
      <c r="B315" s="27" t="s">
        <v>200</v>
      </c>
      <c r="C315" s="27" t="s">
        <v>8</v>
      </c>
      <c r="D315" s="27" t="s">
        <v>10</v>
      </c>
      <c r="E315" s="27" t="s">
        <v>248</v>
      </c>
      <c r="F315" s="27" t="s">
        <v>545</v>
      </c>
      <c r="G315" s="36">
        <v>6119</v>
      </c>
      <c r="H315" s="36">
        <v>6754</v>
      </c>
    </row>
    <row r="316" spans="1:8" s="57" customFormat="1" ht="25.5" x14ac:dyDescent="0.2">
      <c r="A316" s="34" t="s">
        <v>232</v>
      </c>
      <c r="B316" s="31" t="s">
        <v>200</v>
      </c>
      <c r="C316" s="31" t="s">
        <v>8</v>
      </c>
      <c r="D316" s="31" t="s">
        <v>10</v>
      </c>
      <c r="E316" s="31" t="s">
        <v>233</v>
      </c>
      <c r="F316" s="31"/>
      <c r="G316" s="32">
        <f t="shared" ref="G316:H316" si="109">G317</f>
        <v>746</v>
      </c>
      <c r="H316" s="32">
        <f t="shared" si="109"/>
        <v>746</v>
      </c>
    </row>
    <row r="317" spans="1:8" s="38" customFormat="1" ht="25.5" x14ac:dyDescent="0.2">
      <c r="A317" s="35" t="s">
        <v>584</v>
      </c>
      <c r="B317" s="27" t="s">
        <v>200</v>
      </c>
      <c r="C317" s="27" t="s">
        <v>8</v>
      </c>
      <c r="D317" s="27" t="s">
        <v>10</v>
      </c>
      <c r="E317" s="27" t="s">
        <v>585</v>
      </c>
      <c r="F317" s="27"/>
      <c r="G317" s="36">
        <f t="shared" ref="G317:H317" si="110">G318+G321</f>
        <v>746</v>
      </c>
      <c r="H317" s="36">
        <f t="shared" si="110"/>
        <v>746</v>
      </c>
    </row>
    <row r="318" spans="1:8" s="38" customFormat="1" ht="12.75" x14ac:dyDescent="0.2">
      <c r="A318" s="56" t="s">
        <v>250</v>
      </c>
      <c r="B318" s="27" t="s">
        <v>200</v>
      </c>
      <c r="C318" s="27" t="s">
        <v>8</v>
      </c>
      <c r="D318" s="27" t="s">
        <v>10</v>
      </c>
      <c r="E318" s="27" t="s">
        <v>592</v>
      </c>
      <c r="F318" s="27"/>
      <c r="G318" s="36">
        <f t="shared" ref="G318:H319" si="111">G319</f>
        <v>146</v>
      </c>
      <c r="H318" s="36">
        <f t="shared" si="111"/>
        <v>146</v>
      </c>
    </row>
    <row r="319" spans="1:8" s="38" customFormat="1" ht="12.75" x14ac:dyDescent="0.2">
      <c r="A319" s="56" t="s">
        <v>251</v>
      </c>
      <c r="B319" s="27" t="s">
        <v>200</v>
      </c>
      <c r="C319" s="27" t="s">
        <v>8</v>
      </c>
      <c r="D319" s="27" t="s">
        <v>10</v>
      </c>
      <c r="E319" s="27" t="s">
        <v>593</v>
      </c>
      <c r="F319" s="27"/>
      <c r="G319" s="36">
        <f t="shared" si="111"/>
        <v>146</v>
      </c>
      <c r="H319" s="36">
        <f t="shared" si="111"/>
        <v>146</v>
      </c>
    </row>
    <row r="320" spans="1:8" s="38" customFormat="1" ht="25.5" x14ac:dyDescent="0.2">
      <c r="A320" s="37" t="s">
        <v>539</v>
      </c>
      <c r="B320" s="27" t="s">
        <v>200</v>
      </c>
      <c r="C320" s="27" t="s">
        <v>8</v>
      </c>
      <c r="D320" s="27" t="s">
        <v>10</v>
      </c>
      <c r="E320" s="27" t="s">
        <v>593</v>
      </c>
      <c r="F320" s="27" t="s">
        <v>538</v>
      </c>
      <c r="G320" s="36">
        <v>146</v>
      </c>
      <c r="H320" s="36">
        <v>146</v>
      </c>
    </row>
    <row r="321" spans="1:8" s="38" customFormat="1" ht="25.5" x14ac:dyDescent="0.2">
      <c r="A321" s="37" t="s">
        <v>252</v>
      </c>
      <c r="B321" s="27" t="s">
        <v>200</v>
      </c>
      <c r="C321" s="27" t="s">
        <v>8</v>
      </c>
      <c r="D321" s="27" t="s">
        <v>10</v>
      </c>
      <c r="E321" s="27" t="s">
        <v>594</v>
      </c>
      <c r="F321" s="27"/>
      <c r="G321" s="36">
        <f t="shared" ref="G321:H322" si="112">G322</f>
        <v>600</v>
      </c>
      <c r="H321" s="36">
        <f t="shared" si="112"/>
        <v>600</v>
      </c>
    </row>
    <row r="322" spans="1:8" s="38" customFormat="1" ht="12.75" x14ac:dyDescent="0.2">
      <c r="A322" s="35" t="s">
        <v>253</v>
      </c>
      <c r="B322" s="27" t="s">
        <v>200</v>
      </c>
      <c r="C322" s="27" t="s">
        <v>8</v>
      </c>
      <c r="D322" s="27" t="s">
        <v>10</v>
      </c>
      <c r="E322" s="27" t="s">
        <v>595</v>
      </c>
      <c r="F322" s="27"/>
      <c r="G322" s="36">
        <f t="shared" si="112"/>
        <v>600</v>
      </c>
      <c r="H322" s="36">
        <f t="shared" si="112"/>
        <v>600</v>
      </c>
    </row>
    <row r="323" spans="1:8" s="38" customFormat="1" ht="25.5" x14ac:dyDescent="0.2">
      <c r="A323" s="35" t="s">
        <v>547</v>
      </c>
      <c r="B323" s="27" t="s">
        <v>200</v>
      </c>
      <c r="C323" s="27" t="s">
        <v>8</v>
      </c>
      <c r="D323" s="27" t="s">
        <v>10</v>
      </c>
      <c r="E323" s="27" t="s">
        <v>595</v>
      </c>
      <c r="F323" s="27" t="s">
        <v>545</v>
      </c>
      <c r="G323" s="36">
        <v>600</v>
      </c>
      <c r="H323" s="36">
        <v>600</v>
      </c>
    </row>
    <row r="324" spans="1:8" s="38" customFormat="1" ht="25.5" x14ac:dyDescent="0.2">
      <c r="A324" s="34" t="s">
        <v>254</v>
      </c>
      <c r="B324" s="31" t="s">
        <v>200</v>
      </c>
      <c r="C324" s="31" t="s">
        <v>8</v>
      </c>
      <c r="D324" s="31" t="s">
        <v>10</v>
      </c>
      <c r="E324" s="31" t="s">
        <v>255</v>
      </c>
      <c r="F324" s="31"/>
      <c r="G324" s="32">
        <f>G325+G332+G337</f>
        <v>35931</v>
      </c>
      <c r="H324" s="32">
        <f>H325+H332+H337</f>
        <v>42530</v>
      </c>
    </row>
    <row r="325" spans="1:8" s="38" customFormat="1" ht="25.5" x14ac:dyDescent="0.2">
      <c r="A325" s="35" t="s">
        <v>256</v>
      </c>
      <c r="B325" s="27" t="s">
        <v>200</v>
      </c>
      <c r="C325" s="27" t="s">
        <v>8</v>
      </c>
      <c r="D325" s="27" t="s">
        <v>10</v>
      </c>
      <c r="E325" s="27" t="s">
        <v>257</v>
      </c>
      <c r="F325" s="27"/>
      <c r="G325" s="36">
        <f t="shared" ref="G325:H325" si="113">G328+G326+G330</f>
        <v>23902</v>
      </c>
      <c r="H325" s="36">
        <f t="shared" si="113"/>
        <v>26942</v>
      </c>
    </row>
    <row r="326" spans="1:8" s="38" customFormat="1" ht="25.5" x14ac:dyDescent="0.2">
      <c r="A326" s="35" t="s">
        <v>34</v>
      </c>
      <c r="B326" s="27" t="s">
        <v>200</v>
      </c>
      <c r="C326" s="27" t="s">
        <v>8</v>
      </c>
      <c r="D326" s="27" t="s">
        <v>10</v>
      </c>
      <c r="E326" s="27" t="s">
        <v>258</v>
      </c>
      <c r="F326" s="27"/>
      <c r="G326" s="36">
        <f t="shared" ref="G326:H326" si="114">G327</f>
        <v>21252</v>
      </c>
      <c r="H326" s="36">
        <f t="shared" si="114"/>
        <v>23456</v>
      </c>
    </row>
    <row r="327" spans="1:8" s="38" customFormat="1" ht="25.5" x14ac:dyDescent="0.2">
      <c r="A327" s="35" t="s">
        <v>547</v>
      </c>
      <c r="B327" s="27" t="s">
        <v>200</v>
      </c>
      <c r="C327" s="27" t="s">
        <v>8</v>
      </c>
      <c r="D327" s="27" t="s">
        <v>10</v>
      </c>
      <c r="E327" s="27" t="s">
        <v>258</v>
      </c>
      <c r="F327" s="27" t="s">
        <v>545</v>
      </c>
      <c r="G327" s="36">
        <f>21252</f>
        <v>21252</v>
      </c>
      <c r="H327" s="36">
        <v>23456</v>
      </c>
    </row>
    <row r="328" spans="1:8" s="38" customFormat="1" ht="25.5" x14ac:dyDescent="0.2">
      <c r="A328" s="35" t="s">
        <v>249</v>
      </c>
      <c r="B328" s="27" t="s">
        <v>200</v>
      </c>
      <c r="C328" s="27" t="s">
        <v>8</v>
      </c>
      <c r="D328" s="27" t="s">
        <v>10</v>
      </c>
      <c r="E328" s="27" t="s">
        <v>259</v>
      </c>
      <c r="F328" s="27"/>
      <c r="G328" s="36">
        <f t="shared" ref="G328:H328" si="115">G329</f>
        <v>1206</v>
      </c>
      <c r="H328" s="36">
        <f t="shared" si="115"/>
        <v>1586</v>
      </c>
    </row>
    <row r="329" spans="1:8" s="38" customFormat="1" ht="25.5" x14ac:dyDescent="0.2">
      <c r="A329" s="35" t="s">
        <v>547</v>
      </c>
      <c r="B329" s="27" t="s">
        <v>200</v>
      </c>
      <c r="C329" s="27" t="s">
        <v>8</v>
      </c>
      <c r="D329" s="27" t="s">
        <v>10</v>
      </c>
      <c r="E329" s="27" t="s">
        <v>259</v>
      </c>
      <c r="F329" s="27" t="s">
        <v>545</v>
      </c>
      <c r="G329" s="36">
        <f>1205+1</f>
        <v>1206</v>
      </c>
      <c r="H329" s="36">
        <v>1586</v>
      </c>
    </row>
    <row r="330" spans="1:8" s="38" customFormat="1" ht="12.75" x14ac:dyDescent="0.2">
      <c r="A330" s="35" t="s">
        <v>596</v>
      </c>
      <c r="B330" s="27" t="s">
        <v>200</v>
      </c>
      <c r="C330" s="27" t="s">
        <v>8</v>
      </c>
      <c r="D330" s="27" t="s">
        <v>10</v>
      </c>
      <c r="E330" s="27" t="s">
        <v>597</v>
      </c>
      <c r="F330" s="27"/>
      <c r="G330" s="36">
        <f t="shared" ref="G330:H330" si="116">G331</f>
        <v>1444</v>
      </c>
      <c r="H330" s="36">
        <f t="shared" si="116"/>
        <v>1900</v>
      </c>
    </row>
    <row r="331" spans="1:8" s="38" customFormat="1" ht="25.5" x14ac:dyDescent="0.2">
      <c r="A331" s="35" t="s">
        <v>547</v>
      </c>
      <c r="B331" s="27" t="s">
        <v>200</v>
      </c>
      <c r="C331" s="27" t="s">
        <v>8</v>
      </c>
      <c r="D331" s="27" t="s">
        <v>10</v>
      </c>
      <c r="E331" s="27" t="s">
        <v>597</v>
      </c>
      <c r="F331" s="27" t="s">
        <v>545</v>
      </c>
      <c r="G331" s="36">
        <v>1444</v>
      </c>
      <c r="H331" s="36">
        <v>1900</v>
      </c>
    </row>
    <row r="332" spans="1:8" s="38" customFormat="1" ht="38.25" x14ac:dyDescent="0.2">
      <c r="A332" s="35" t="s">
        <v>260</v>
      </c>
      <c r="B332" s="27" t="s">
        <v>200</v>
      </c>
      <c r="C332" s="27" t="s">
        <v>8</v>
      </c>
      <c r="D332" s="27" t="s">
        <v>10</v>
      </c>
      <c r="E332" s="27" t="s">
        <v>261</v>
      </c>
      <c r="F332" s="27"/>
      <c r="G332" s="36">
        <f t="shared" ref="G332:H332" si="117">G335+G333</f>
        <v>5913</v>
      </c>
      <c r="H332" s="36">
        <f t="shared" si="117"/>
        <v>8503</v>
      </c>
    </row>
    <row r="333" spans="1:8" s="38" customFormat="1" ht="25.5" x14ac:dyDescent="0.2">
      <c r="A333" s="35" t="s">
        <v>34</v>
      </c>
      <c r="B333" s="27" t="s">
        <v>200</v>
      </c>
      <c r="C333" s="27" t="s">
        <v>8</v>
      </c>
      <c r="D333" s="27" t="s">
        <v>10</v>
      </c>
      <c r="E333" s="27" t="s">
        <v>262</v>
      </c>
      <c r="F333" s="27"/>
      <c r="G333" s="36">
        <f t="shared" ref="G333:H333" si="118">G334</f>
        <v>1885</v>
      </c>
      <c r="H333" s="36">
        <f t="shared" si="118"/>
        <v>1982</v>
      </c>
    </row>
    <row r="334" spans="1:8" s="38" customFormat="1" ht="25.5" x14ac:dyDescent="0.2">
      <c r="A334" s="35" t="s">
        <v>547</v>
      </c>
      <c r="B334" s="27" t="s">
        <v>200</v>
      </c>
      <c r="C334" s="27" t="s">
        <v>8</v>
      </c>
      <c r="D334" s="27" t="s">
        <v>10</v>
      </c>
      <c r="E334" s="27" t="s">
        <v>262</v>
      </c>
      <c r="F334" s="27" t="s">
        <v>545</v>
      </c>
      <c r="G334" s="36">
        <f>3567-1682</f>
        <v>1885</v>
      </c>
      <c r="H334" s="36">
        <f>3664-1682</f>
        <v>1982</v>
      </c>
    </row>
    <row r="335" spans="1:8" s="38" customFormat="1" ht="25.5" x14ac:dyDescent="0.2">
      <c r="A335" s="35" t="s">
        <v>249</v>
      </c>
      <c r="B335" s="27" t="s">
        <v>200</v>
      </c>
      <c r="C335" s="27" t="s">
        <v>8</v>
      </c>
      <c r="D335" s="27" t="s">
        <v>10</v>
      </c>
      <c r="E335" s="27" t="s">
        <v>263</v>
      </c>
      <c r="F335" s="27"/>
      <c r="G335" s="36">
        <f t="shared" ref="G335:H335" si="119">G336</f>
        <v>4028</v>
      </c>
      <c r="H335" s="36">
        <f t="shared" si="119"/>
        <v>6521</v>
      </c>
    </row>
    <row r="336" spans="1:8" s="38" customFormat="1" ht="25.5" x14ac:dyDescent="0.2">
      <c r="A336" s="35" t="s">
        <v>547</v>
      </c>
      <c r="B336" s="27" t="s">
        <v>200</v>
      </c>
      <c r="C336" s="27" t="s">
        <v>8</v>
      </c>
      <c r="D336" s="27" t="s">
        <v>10</v>
      </c>
      <c r="E336" s="27" t="s">
        <v>263</v>
      </c>
      <c r="F336" s="27" t="s">
        <v>545</v>
      </c>
      <c r="G336" s="36">
        <f>7011-2983</f>
        <v>4028</v>
      </c>
      <c r="H336" s="36">
        <f>9428-2907</f>
        <v>6521</v>
      </c>
    </row>
    <row r="337" spans="1:8" s="38" customFormat="1" ht="25.5" x14ac:dyDescent="0.2">
      <c r="A337" s="35" t="s">
        <v>264</v>
      </c>
      <c r="B337" s="27" t="s">
        <v>200</v>
      </c>
      <c r="C337" s="27" t="s">
        <v>8</v>
      </c>
      <c r="D337" s="27" t="s">
        <v>10</v>
      </c>
      <c r="E337" s="27" t="s">
        <v>265</v>
      </c>
      <c r="F337" s="27"/>
      <c r="G337" s="36">
        <f t="shared" ref="G337:H337" si="120">G340+G338</f>
        <v>6116</v>
      </c>
      <c r="H337" s="36">
        <f t="shared" si="120"/>
        <v>7085</v>
      </c>
    </row>
    <row r="338" spans="1:8" s="38" customFormat="1" ht="25.5" x14ac:dyDescent="0.2">
      <c r="A338" s="35" t="s">
        <v>34</v>
      </c>
      <c r="B338" s="27" t="s">
        <v>200</v>
      </c>
      <c r="C338" s="27" t="s">
        <v>8</v>
      </c>
      <c r="D338" s="27" t="s">
        <v>10</v>
      </c>
      <c r="E338" s="27" t="s">
        <v>266</v>
      </c>
      <c r="F338" s="27"/>
      <c r="G338" s="36">
        <f t="shared" ref="G338:H338" si="121">G339</f>
        <v>4535</v>
      </c>
      <c r="H338" s="36">
        <f t="shared" si="121"/>
        <v>5005</v>
      </c>
    </row>
    <row r="339" spans="1:8" s="38" customFormat="1" ht="25.5" x14ac:dyDescent="0.2">
      <c r="A339" s="35" t="s">
        <v>547</v>
      </c>
      <c r="B339" s="27" t="s">
        <v>200</v>
      </c>
      <c r="C339" s="27" t="s">
        <v>8</v>
      </c>
      <c r="D339" s="27" t="s">
        <v>10</v>
      </c>
      <c r="E339" s="27" t="s">
        <v>266</v>
      </c>
      <c r="F339" s="27" t="s">
        <v>545</v>
      </c>
      <c r="G339" s="36">
        <v>4535</v>
      </c>
      <c r="H339" s="36">
        <v>5005</v>
      </c>
    </row>
    <row r="340" spans="1:8" s="38" customFormat="1" ht="25.5" x14ac:dyDescent="0.2">
      <c r="A340" s="35" t="s">
        <v>249</v>
      </c>
      <c r="B340" s="27" t="s">
        <v>200</v>
      </c>
      <c r="C340" s="27" t="s">
        <v>8</v>
      </c>
      <c r="D340" s="27" t="s">
        <v>10</v>
      </c>
      <c r="E340" s="27" t="s">
        <v>267</v>
      </c>
      <c r="F340" s="27"/>
      <c r="G340" s="36">
        <f t="shared" ref="G340:H340" si="122">G341</f>
        <v>1581</v>
      </c>
      <c r="H340" s="36">
        <f t="shared" si="122"/>
        <v>2080</v>
      </c>
    </row>
    <row r="341" spans="1:8" s="38" customFormat="1" ht="25.5" x14ac:dyDescent="0.2">
      <c r="A341" s="35" t="s">
        <v>547</v>
      </c>
      <c r="B341" s="27" t="s">
        <v>200</v>
      </c>
      <c r="C341" s="27" t="s">
        <v>8</v>
      </c>
      <c r="D341" s="27" t="s">
        <v>10</v>
      </c>
      <c r="E341" s="27" t="s">
        <v>267</v>
      </c>
      <c r="F341" s="27" t="s">
        <v>545</v>
      </c>
      <c r="G341" s="36">
        <v>1581</v>
      </c>
      <c r="H341" s="36">
        <v>2080</v>
      </c>
    </row>
    <row r="342" spans="1:8" s="38" customFormat="1" ht="38.25" x14ac:dyDescent="0.2">
      <c r="A342" s="39" t="s">
        <v>163</v>
      </c>
      <c r="B342" s="31" t="s">
        <v>200</v>
      </c>
      <c r="C342" s="31" t="s">
        <v>8</v>
      </c>
      <c r="D342" s="31" t="s">
        <v>10</v>
      </c>
      <c r="E342" s="31" t="s">
        <v>164</v>
      </c>
      <c r="F342" s="31"/>
      <c r="G342" s="32">
        <f t="shared" ref="G342:H342" si="123">G343</f>
        <v>40375</v>
      </c>
      <c r="H342" s="32">
        <f t="shared" si="123"/>
        <v>42376</v>
      </c>
    </row>
    <row r="343" spans="1:8" s="38" customFormat="1" ht="38.25" x14ac:dyDescent="0.2">
      <c r="A343" s="37" t="s">
        <v>615</v>
      </c>
      <c r="B343" s="27" t="s">
        <v>200</v>
      </c>
      <c r="C343" s="27" t="s">
        <v>8</v>
      </c>
      <c r="D343" s="27" t="s">
        <v>10</v>
      </c>
      <c r="E343" s="27" t="s">
        <v>166</v>
      </c>
      <c r="F343" s="27"/>
      <c r="G343" s="36">
        <f>G344+G351</f>
        <v>40375</v>
      </c>
      <c r="H343" s="36">
        <f>H344+H351</f>
        <v>42376</v>
      </c>
    </row>
    <row r="344" spans="1:8" s="38" customFormat="1" ht="25.5" x14ac:dyDescent="0.2">
      <c r="A344" s="37" t="s">
        <v>616</v>
      </c>
      <c r="B344" s="27" t="s">
        <v>200</v>
      </c>
      <c r="C344" s="27" t="s">
        <v>8</v>
      </c>
      <c r="D344" s="27" t="s">
        <v>10</v>
      </c>
      <c r="E344" s="27" t="s">
        <v>268</v>
      </c>
      <c r="F344" s="27"/>
      <c r="G344" s="36">
        <f>G345+G349</f>
        <v>40375</v>
      </c>
      <c r="H344" s="36">
        <f>H345+H349</f>
        <v>42376</v>
      </c>
    </row>
    <row r="345" spans="1:8" s="38" customFormat="1" ht="25.5" x14ac:dyDescent="0.2">
      <c r="A345" s="37" t="s">
        <v>62</v>
      </c>
      <c r="B345" s="27" t="s">
        <v>200</v>
      </c>
      <c r="C345" s="27" t="s">
        <v>8</v>
      </c>
      <c r="D345" s="27" t="s">
        <v>10</v>
      </c>
      <c r="E345" s="27" t="s">
        <v>269</v>
      </c>
      <c r="F345" s="27"/>
      <c r="G345" s="36">
        <f>SUM(G346:G348)</f>
        <v>9227</v>
      </c>
      <c r="H345" s="36">
        <f>SUM(H346:H348)</f>
        <v>11228</v>
      </c>
    </row>
    <row r="346" spans="1:8" s="38" customFormat="1" ht="51" x14ac:dyDescent="0.2">
      <c r="A346" s="37" t="s">
        <v>541</v>
      </c>
      <c r="B346" s="27" t="s">
        <v>200</v>
      </c>
      <c r="C346" s="27" t="s">
        <v>8</v>
      </c>
      <c r="D346" s="27" t="s">
        <v>10</v>
      </c>
      <c r="E346" s="27" t="s">
        <v>269</v>
      </c>
      <c r="F346" s="27" t="s">
        <v>532</v>
      </c>
      <c r="G346" s="36">
        <f>80+13</f>
        <v>93</v>
      </c>
      <c r="H346" s="36">
        <f>96+13</f>
        <v>109</v>
      </c>
    </row>
    <row r="347" spans="1:8" s="38" customFormat="1" ht="25.5" x14ac:dyDescent="0.2">
      <c r="A347" s="37" t="s">
        <v>539</v>
      </c>
      <c r="B347" s="27" t="s">
        <v>200</v>
      </c>
      <c r="C347" s="27" t="s">
        <v>8</v>
      </c>
      <c r="D347" s="27" t="s">
        <v>10</v>
      </c>
      <c r="E347" s="27" t="s">
        <v>269</v>
      </c>
      <c r="F347" s="27" t="s">
        <v>538</v>
      </c>
      <c r="G347" s="36">
        <f>5705-80+3286</f>
        <v>8911</v>
      </c>
      <c r="H347" s="36">
        <f>7637-96+3286</f>
        <v>10827</v>
      </c>
    </row>
    <row r="348" spans="1:8" s="38" customFormat="1" ht="12.75" x14ac:dyDescent="0.2">
      <c r="A348" s="37" t="s">
        <v>548</v>
      </c>
      <c r="B348" s="27" t="s">
        <v>200</v>
      </c>
      <c r="C348" s="27" t="s">
        <v>8</v>
      </c>
      <c r="D348" s="27" t="s">
        <v>10</v>
      </c>
      <c r="E348" s="27" t="s">
        <v>269</v>
      </c>
      <c r="F348" s="27" t="s">
        <v>546</v>
      </c>
      <c r="G348" s="36">
        <f>219+4</f>
        <v>223</v>
      </c>
      <c r="H348" s="36">
        <f>288+4</f>
        <v>292</v>
      </c>
    </row>
    <row r="349" spans="1:8" s="38" customFormat="1" ht="25.5" x14ac:dyDescent="0.2">
      <c r="A349" s="37" t="s">
        <v>34</v>
      </c>
      <c r="B349" s="27" t="s">
        <v>200</v>
      </c>
      <c r="C349" s="27" t="s">
        <v>8</v>
      </c>
      <c r="D349" s="27" t="s">
        <v>10</v>
      </c>
      <c r="E349" s="27" t="s">
        <v>270</v>
      </c>
      <c r="F349" s="27"/>
      <c r="G349" s="36">
        <f t="shared" ref="G349:H349" si="124">G350</f>
        <v>31148</v>
      </c>
      <c r="H349" s="36">
        <f t="shared" si="124"/>
        <v>31148</v>
      </c>
    </row>
    <row r="350" spans="1:8" s="38" customFormat="1" ht="51" x14ac:dyDescent="0.2">
      <c r="A350" s="37" t="s">
        <v>541</v>
      </c>
      <c r="B350" s="27" t="s">
        <v>200</v>
      </c>
      <c r="C350" s="27" t="s">
        <v>8</v>
      </c>
      <c r="D350" s="27" t="s">
        <v>10</v>
      </c>
      <c r="E350" s="27" t="s">
        <v>270</v>
      </c>
      <c r="F350" s="27" t="s">
        <v>532</v>
      </c>
      <c r="G350" s="36">
        <f>29466+1682</f>
        <v>31148</v>
      </c>
      <c r="H350" s="36">
        <f>29466+1682</f>
        <v>31148</v>
      </c>
    </row>
    <row r="351" spans="1:8" s="38" customFormat="1" ht="38.25" hidden="1" x14ac:dyDescent="0.2">
      <c r="A351" s="37" t="s">
        <v>617</v>
      </c>
      <c r="B351" s="27" t="s">
        <v>200</v>
      </c>
      <c r="C351" s="27" t="s">
        <v>8</v>
      </c>
      <c r="D351" s="27" t="s">
        <v>10</v>
      </c>
      <c r="E351" s="27" t="s">
        <v>167</v>
      </c>
      <c r="F351" s="27"/>
      <c r="G351" s="36">
        <f t="shared" ref="G351:H351" si="125">G352</f>
        <v>0</v>
      </c>
      <c r="H351" s="36">
        <f t="shared" si="125"/>
        <v>0</v>
      </c>
    </row>
    <row r="352" spans="1:8" s="38" customFormat="1" ht="25.5" hidden="1" x14ac:dyDescent="0.2">
      <c r="A352" s="37" t="s">
        <v>34</v>
      </c>
      <c r="B352" s="27" t="s">
        <v>200</v>
      </c>
      <c r="C352" s="27" t="s">
        <v>8</v>
      </c>
      <c r="D352" s="27" t="s">
        <v>10</v>
      </c>
      <c r="E352" s="27" t="s">
        <v>168</v>
      </c>
      <c r="F352" s="27"/>
      <c r="G352" s="36">
        <f>SUM(G353:G353)</f>
        <v>0</v>
      </c>
      <c r="H352" s="36">
        <f>SUM(H353:H353)</f>
        <v>0</v>
      </c>
    </row>
    <row r="353" spans="1:8" s="38" customFormat="1" ht="51" hidden="1" x14ac:dyDescent="0.2">
      <c r="A353" s="37" t="s">
        <v>541</v>
      </c>
      <c r="B353" s="27" t="s">
        <v>200</v>
      </c>
      <c r="C353" s="27" t="s">
        <v>8</v>
      </c>
      <c r="D353" s="27" t="s">
        <v>10</v>
      </c>
      <c r="E353" s="27" t="s">
        <v>168</v>
      </c>
      <c r="F353" s="27" t="s">
        <v>532</v>
      </c>
      <c r="G353" s="36">
        <v>0</v>
      </c>
      <c r="H353" s="36">
        <v>0</v>
      </c>
    </row>
    <row r="354" spans="1:8" s="38" customFormat="1" ht="12.75" x14ac:dyDescent="0.2">
      <c r="A354" s="39" t="s">
        <v>523</v>
      </c>
      <c r="B354" s="31" t="s">
        <v>200</v>
      </c>
      <c r="C354" s="31" t="s">
        <v>272</v>
      </c>
      <c r="D354" s="31" t="s">
        <v>272</v>
      </c>
      <c r="E354" s="31"/>
      <c r="F354" s="31"/>
      <c r="G354" s="32">
        <f>G355+G360</f>
        <v>3037</v>
      </c>
      <c r="H354" s="32">
        <f>H355+H360</f>
        <v>3367</v>
      </c>
    </row>
    <row r="355" spans="1:8" s="38" customFormat="1" ht="12.75" x14ac:dyDescent="0.2">
      <c r="A355" s="39" t="s">
        <v>273</v>
      </c>
      <c r="B355" s="31" t="s">
        <v>200</v>
      </c>
      <c r="C355" s="31" t="s">
        <v>272</v>
      </c>
      <c r="D355" s="31" t="s">
        <v>274</v>
      </c>
      <c r="E355" s="31"/>
      <c r="F355" s="31"/>
      <c r="G355" s="32">
        <f t="shared" ref="G355:H358" si="126">G356</f>
        <v>2937</v>
      </c>
      <c r="H355" s="32">
        <f t="shared" si="126"/>
        <v>3047</v>
      </c>
    </row>
    <row r="356" spans="1:8" s="38" customFormat="1" ht="12.75" x14ac:dyDescent="0.2">
      <c r="A356" s="39" t="s">
        <v>203</v>
      </c>
      <c r="B356" s="31" t="s">
        <v>200</v>
      </c>
      <c r="C356" s="31" t="s">
        <v>272</v>
      </c>
      <c r="D356" s="31" t="s">
        <v>274</v>
      </c>
      <c r="E356" s="31" t="s">
        <v>204</v>
      </c>
      <c r="F356" s="31"/>
      <c r="G356" s="32">
        <f t="shared" si="126"/>
        <v>2937</v>
      </c>
      <c r="H356" s="32">
        <f t="shared" si="126"/>
        <v>3047</v>
      </c>
    </row>
    <row r="357" spans="1:8" s="38" customFormat="1" ht="12.75" x14ac:dyDescent="0.2">
      <c r="A357" s="37" t="s">
        <v>203</v>
      </c>
      <c r="B357" s="27" t="s">
        <v>200</v>
      </c>
      <c r="C357" s="27" t="s">
        <v>272</v>
      </c>
      <c r="D357" s="27" t="s">
        <v>274</v>
      </c>
      <c r="E357" s="27" t="s">
        <v>205</v>
      </c>
      <c r="F357" s="27"/>
      <c r="G357" s="36">
        <f t="shared" si="126"/>
        <v>2937</v>
      </c>
      <c r="H357" s="36">
        <f t="shared" si="126"/>
        <v>3047</v>
      </c>
    </row>
    <row r="358" spans="1:8" s="38" customFormat="1" ht="25.5" x14ac:dyDescent="0.2">
      <c r="A358" s="37" t="s">
        <v>598</v>
      </c>
      <c r="B358" s="27" t="s">
        <v>200</v>
      </c>
      <c r="C358" s="27" t="s">
        <v>272</v>
      </c>
      <c r="D358" s="27" t="s">
        <v>274</v>
      </c>
      <c r="E358" s="27" t="s">
        <v>275</v>
      </c>
      <c r="F358" s="27"/>
      <c r="G358" s="36">
        <f t="shared" si="126"/>
        <v>2937</v>
      </c>
      <c r="H358" s="36">
        <f t="shared" si="126"/>
        <v>3047</v>
      </c>
    </row>
    <row r="359" spans="1:8" s="38" customFormat="1" ht="51" x14ac:dyDescent="0.2">
      <c r="A359" s="37" t="s">
        <v>541</v>
      </c>
      <c r="B359" s="27" t="s">
        <v>200</v>
      </c>
      <c r="C359" s="27" t="s">
        <v>272</v>
      </c>
      <c r="D359" s="27" t="s">
        <v>274</v>
      </c>
      <c r="E359" s="27" t="s">
        <v>275</v>
      </c>
      <c r="F359" s="27" t="s">
        <v>532</v>
      </c>
      <c r="G359" s="36">
        <v>2937</v>
      </c>
      <c r="H359" s="36">
        <v>3047</v>
      </c>
    </row>
    <row r="360" spans="1:8" s="38" customFormat="1" ht="12.75" x14ac:dyDescent="0.2">
      <c r="A360" s="39" t="s">
        <v>276</v>
      </c>
      <c r="B360" s="31" t="s">
        <v>200</v>
      </c>
      <c r="C360" s="31" t="s">
        <v>272</v>
      </c>
      <c r="D360" s="31" t="s">
        <v>277</v>
      </c>
      <c r="E360" s="31"/>
      <c r="F360" s="31"/>
      <c r="G360" s="32">
        <f t="shared" ref="G360:H363" si="127">G361</f>
        <v>100</v>
      </c>
      <c r="H360" s="32">
        <f t="shared" si="127"/>
        <v>320</v>
      </c>
    </row>
    <row r="361" spans="1:8" s="38" customFormat="1" ht="12.75" x14ac:dyDescent="0.2">
      <c r="A361" s="39" t="s">
        <v>203</v>
      </c>
      <c r="B361" s="31" t="s">
        <v>200</v>
      </c>
      <c r="C361" s="31" t="s">
        <v>272</v>
      </c>
      <c r="D361" s="31" t="s">
        <v>277</v>
      </c>
      <c r="E361" s="31" t="s">
        <v>204</v>
      </c>
      <c r="F361" s="31"/>
      <c r="G361" s="32">
        <f t="shared" si="127"/>
        <v>100</v>
      </c>
      <c r="H361" s="32">
        <f t="shared" si="127"/>
        <v>320</v>
      </c>
    </row>
    <row r="362" spans="1:8" s="38" customFormat="1" ht="12.75" x14ac:dyDescent="0.2">
      <c r="A362" s="37" t="s">
        <v>203</v>
      </c>
      <c r="B362" s="27" t="s">
        <v>200</v>
      </c>
      <c r="C362" s="27" t="s">
        <v>272</v>
      </c>
      <c r="D362" s="27" t="s">
        <v>277</v>
      </c>
      <c r="E362" s="27" t="s">
        <v>205</v>
      </c>
      <c r="F362" s="27"/>
      <c r="G362" s="36">
        <f t="shared" si="127"/>
        <v>100</v>
      </c>
      <c r="H362" s="36">
        <f t="shared" si="127"/>
        <v>320</v>
      </c>
    </row>
    <row r="363" spans="1:8" s="38" customFormat="1" ht="12.75" x14ac:dyDescent="0.2">
      <c r="A363" s="37" t="s">
        <v>278</v>
      </c>
      <c r="B363" s="27" t="s">
        <v>200</v>
      </c>
      <c r="C363" s="27" t="s">
        <v>272</v>
      </c>
      <c r="D363" s="27" t="s">
        <v>277</v>
      </c>
      <c r="E363" s="27" t="s">
        <v>279</v>
      </c>
      <c r="F363" s="27"/>
      <c r="G363" s="36">
        <f t="shared" si="127"/>
        <v>100</v>
      </c>
      <c r="H363" s="36">
        <f t="shared" si="127"/>
        <v>320</v>
      </c>
    </row>
    <row r="364" spans="1:8" s="38" customFormat="1" ht="25.5" x14ac:dyDescent="0.2">
      <c r="A364" s="37" t="s">
        <v>539</v>
      </c>
      <c r="B364" s="27" t="s">
        <v>200</v>
      </c>
      <c r="C364" s="27" t="s">
        <v>272</v>
      </c>
      <c r="D364" s="27" t="s">
        <v>277</v>
      </c>
      <c r="E364" s="27" t="s">
        <v>279</v>
      </c>
      <c r="F364" s="27" t="s">
        <v>538</v>
      </c>
      <c r="G364" s="36">
        <v>100</v>
      </c>
      <c r="H364" s="36">
        <v>320</v>
      </c>
    </row>
    <row r="365" spans="1:8" s="38" customFormat="1" ht="25.5" x14ac:dyDescent="0.2">
      <c r="A365" s="39" t="s">
        <v>524</v>
      </c>
      <c r="B365" s="31" t="s">
        <v>200</v>
      </c>
      <c r="C365" s="31" t="s">
        <v>280</v>
      </c>
      <c r="D365" s="31" t="s">
        <v>280</v>
      </c>
      <c r="E365" s="31"/>
      <c r="F365" s="31"/>
      <c r="G365" s="32">
        <f>G366+G372</f>
        <v>1510</v>
      </c>
      <c r="H365" s="32">
        <f>H366+H372</f>
        <v>3969</v>
      </c>
    </row>
    <row r="366" spans="1:8" s="38" customFormat="1" ht="12.75" x14ac:dyDescent="0.2">
      <c r="A366" s="39" t="s">
        <v>281</v>
      </c>
      <c r="B366" s="31" t="s">
        <v>200</v>
      </c>
      <c r="C366" s="31" t="s">
        <v>280</v>
      </c>
      <c r="D366" s="31" t="s">
        <v>282</v>
      </c>
      <c r="E366" s="31"/>
      <c r="F366" s="31"/>
      <c r="G366" s="32">
        <f t="shared" ref="G366:H370" si="128">G367</f>
        <v>150</v>
      </c>
      <c r="H366" s="32">
        <f t="shared" si="128"/>
        <v>150</v>
      </c>
    </row>
    <row r="367" spans="1:8" s="38" customFormat="1" ht="51" x14ac:dyDescent="0.2">
      <c r="A367" s="39" t="s">
        <v>242</v>
      </c>
      <c r="B367" s="31" t="s">
        <v>200</v>
      </c>
      <c r="C367" s="31" t="s">
        <v>280</v>
      </c>
      <c r="D367" s="31" t="s">
        <v>282</v>
      </c>
      <c r="E367" s="31" t="s">
        <v>243</v>
      </c>
      <c r="F367" s="31"/>
      <c r="G367" s="32">
        <f t="shared" si="128"/>
        <v>150</v>
      </c>
      <c r="H367" s="32">
        <f t="shared" si="128"/>
        <v>150</v>
      </c>
    </row>
    <row r="368" spans="1:8" s="38" customFormat="1" ht="25.5" x14ac:dyDescent="0.2">
      <c r="A368" s="37" t="s">
        <v>244</v>
      </c>
      <c r="B368" s="27" t="s">
        <v>200</v>
      </c>
      <c r="C368" s="27" t="s">
        <v>280</v>
      </c>
      <c r="D368" s="27" t="s">
        <v>282</v>
      </c>
      <c r="E368" s="27" t="s">
        <v>245</v>
      </c>
      <c r="F368" s="27"/>
      <c r="G368" s="36">
        <f t="shared" si="128"/>
        <v>150</v>
      </c>
      <c r="H368" s="36">
        <f t="shared" si="128"/>
        <v>150</v>
      </c>
    </row>
    <row r="369" spans="1:8" s="38" customFormat="1" ht="12.75" x14ac:dyDescent="0.2">
      <c r="A369" s="37" t="s">
        <v>283</v>
      </c>
      <c r="B369" s="27" t="s">
        <v>200</v>
      </c>
      <c r="C369" s="27" t="s">
        <v>280</v>
      </c>
      <c r="D369" s="27" t="s">
        <v>282</v>
      </c>
      <c r="E369" s="27" t="s">
        <v>284</v>
      </c>
      <c r="F369" s="27"/>
      <c r="G369" s="36">
        <f t="shared" si="128"/>
        <v>150</v>
      </c>
      <c r="H369" s="36">
        <f t="shared" si="128"/>
        <v>150</v>
      </c>
    </row>
    <row r="370" spans="1:8" s="38" customFormat="1" ht="38.25" x14ac:dyDescent="0.2">
      <c r="A370" s="37" t="s">
        <v>285</v>
      </c>
      <c r="B370" s="27" t="s">
        <v>200</v>
      </c>
      <c r="C370" s="27" t="s">
        <v>280</v>
      </c>
      <c r="D370" s="27" t="s">
        <v>282</v>
      </c>
      <c r="E370" s="27" t="s">
        <v>286</v>
      </c>
      <c r="F370" s="27"/>
      <c r="G370" s="36">
        <f t="shared" si="128"/>
        <v>150</v>
      </c>
      <c r="H370" s="36">
        <f t="shared" si="128"/>
        <v>150</v>
      </c>
    </row>
    <row r="371" spans="1:8" s="38" customFormat="1" ht="25.5" x14ac:dyDescent="0.2">
      <c r="A371" s="37" t="s">
        <v>539</v>
      </c>
      <c r="B371" s="27" t="s">
        <v>200</v>
      </c>
      <c r="C371" s="27" t="s">
        <v>280</v>
      </c>
      <c r="D371" s="27" t="s">
        <v>282</v>
      </c>
      <c r="E371" s="27" t="s">
        <v>286</v>
      </c>
      <c r="F371" s="27" t="s">
        <v>538</v>
      </c>
      <c r="G371" s="36">
        <v>150</v>
      </c>
      <c r="H371" s="36">
        <v>150</v>
      </c>
    </row>
    <row r="372" spans="1:8" s="38" customFormat="1" ht="25.5" x14ac:dyDescent="0.2">
      <c r="A372" s="39" t="s">
        <v>287</v>
      </c>
      <c r="B372" s="31" t="s">
        <v>200</v>
      </c>
      <c r="C372" s="31" t="s">
        <v>280</v>
      </c>
      <c r="D372" s="31" t="s">
        <v>288</v>
      </c>
      <c r="E372" s="31"/>
      <c r="F372" s="31"/>
      <c r="G372" s="32">
        <f t="shared" ref="G372:H372" si="129">G373</f>
        <v>1360</v>
      </c>
      <c r="H372" s="32">
        <f t="shared" si="129"/>
        <v>3819</v>
      </c>
    </row>
    <row r="373" spans="1:8" s="38" customFormat="1" ht="51" x14ac:dyDescent="0.2">
      <c r="A373" s="39" t="s">
        <v>242</v>
      </c>
      <c r="B373" s="31" t="s">
        <v>200</v>
      </c>
      <c r="C373" s="31" t="s">
        <v>280</v>
      </c>
      <c r="D373" s="31" t="s">
        <v>288</v>
      </c>
      <c r="E373" s="31" t="s">
        <v>243</v>
      </c>
      <c r="F373" s="31"/>
      <c r="G373" s="32">
        <f>G374+G378</f>
        <v>1360</v>
      </c>
      <c r="H373" s="32">
        <f>H374+H378</f>
        <v>3819</v>
      </c>
    </row>
    <row r="374" spans="1:8" s="38" customFormat="1" ht="12.75" x14ac:dyDescent="0.2">
      <c r="A374" s="37" t="s">
        <v>289</v>
      </c>
      <c r="B374" s="27" t="s">
        <v>200</v>
      </c>
      <c r="C374" s="27" t="s">
        <v>280</v>
      </c>
      <c r="D374" s="27" t="s">
        <v>288</v>
      </c>
      <c r="E374" s="27" t="s">
        <v>290</v>
      </c>
      <c r="F374" s="27"/>
      <c r="G374" s="36">
        <f t="shared" ref="G374:H376" si="130">G375</f>
        <v>1000</v>
      </c>
      <c r="H374" s="36">
        <f t="shared" si="130"/>
        <v>3459</v>
      </c>
    </row>
    <row r="375" spans="1:8" s="38" customFormat="1" ht="12.75" x14ac:dyDescent="0.2">
      <c r="A375" s="37" t="s">
        <v>291</v>
      </c>
      <c r="B375" s="27" t="s">
        <v>200</v>
      </c>
      <c r="C375" s="27" t="s">
        <v>280</v>
      </c>
      <c r="D375" s="27" t="s">
        <v>288</v>
      </c>
      <c r="E375" s="27" t="s">
        <v>292</v>
      </c>
      <c r="F375" s="27"/>
      <c r="G375" s="36">
        <f t="shared" si="130"/>
        <v>1000</v>
      </c>
      <c r="H375" s="36">
        <f t="shared" si="130"/>
        <v>3459</v>
      </c>
    </row>
    <row r="376" spans="1:8" s="38" customFormat="1" ht="12.75" x14ac:dyDescent="0.2">
      <c r="A376" s="37" t="s">
        <v>293</v>
      </c>
      <c r="B376" s="27" t="s">
        <v>200</v>
      </c>
      <c r="C376" s="27" t="s">
        <v>280</v>
      </c>
      <c r="D376" s="27" t="s">
        <v>288</v>
      </c>
      <c r="E376" s="27" t="s">
        <v>294</v>
      </c>
      <c r="F376" s="27"/>
      <c r="G376" s="36">
        <f t="shared" si="130"/>
        <v>1000</v>
      </c>
      <c r="H376" s="36">
        <f t="shared" si="130"/>
        <v>3459</v>
      </c>
    </row>
    <row r="377" spans="1:8" s="38" customFormat="1" ht="25.5" x14ac:dyDescent="0.2">
      <c r="A377" s="37" t="s">
        <v>539</v>
      </c>
      <c r="B377" s="27" t="s">
        <v>200</v>
      </c>
      <c r="C377" s="27" t="s">
        <v>280</v>
      </c>
      <c r="D377" s="27" t="s">
        <v>288</v>
      </c>
      <c r="E377" s="27" t="s">
        <v>294</v>
      </c>
      <c r="F377" s="27" t="s">
        <v>538</v>
      </c>
      <c r="G377" s="36">
        <v>1000</v>
      </c>
      <c r="H377" s="36">
        <v>3459</v>
      </c>
    </row>
    <row r="378" spans="1:8" s="38" customFormat="1" ht="25.5" x14ac:dyDescent="0.2">
      <c r="A378" s="37" t="s">
        <v>244</v>
      </c>
      <c r="B378" s="27" t="s">
        <v>200</v>
      </c>
      <c r="C378" s="27" t="s">
        <v>280</v>
      </c>
      <c r="D378" s="27" t="s">
        <v>288</v>
      </c>
      <c r="E378" s="27" t="s">
        <v>245</v>
      </c>
      <c r="F378" s="27"/>
      <c r="G378" s="36">
        <f t="shared" ref="G378:H378" si="131">G379</f>
        <v>360</v>
      </c>
      <c r="H378" s="36">
        <f t="shared" si="131"/>
        <v>360</v>
      </c>
    </row>
    <row r="379" spans="1:8" s="38" customFormat="1" ht="12.75" x14ac:dyDescent="0.2">
      <c r="A379" s="37" t="s">
        <v>283</v>
      </c>
      <c r="B379" s="27" t="s">
        <v>200</v>
      </c>
      <c r="C379" s="27" t="s">
        <v>280</v>
      </c>
      <c r="D379" s="27" t="s">
        <v>288</v>
      </c>
      <c r="E379" s="27" t="s">
        <v>284</v>
      </c>
      <c r="F379" s="27"/>
      <c r="G379" s="36">
        <f t="shared" ref="G379:H379" si="132">G380+G382</f>
        <v>360</v>
      </c>
      <c r="H379" s="36">
        <f t="shared" si="132"/>
        <v>360</v>
      </c>
    </row>
    <row r="380" spans="1:8" s="38" customFormat="1" ht="38.25" x14ac:dyDescent="0.2">
      <c r="A380" s="56" t="s">
        <v>295</v>
      </c>
      <c r="B380" s="27" t="s">
        <v>200</v>
      </c>
      <c r="C380" s="27" t="s">
        <v>280</v>
      </c>
      <c r="D380" s="27" t="s">
        <v>288</v>
      </c>
      <c r="E380" s="44" t="s">
        <v>296</v>
      </c>
      <c r="F380" s="51"/>
      <c r="G380" s="36">
        <f t="shared" ref="G380:H380" si="133">G381</f>
        <v>110</v>
      </c>
      <c r="H380" s="36">
        <f t="shared" si="133"/>
        <v>110</v>
      </c>
    </row>
    <row r="381" spans="1:8" s="38" customFormat="1" ht="25.5" x14ac:dyDescent="0.2">
      <c r="A381" s="37" t="s">
        <v>539</v>
      </c>
      <c r="B381" s="27" t="s">
        <v>200</v>
      </c>
      <c r="C381" s="27" t="s">
        <v>280</v>
      </c>
      <c r="D381" s="27" t="s">
        <v>288</v>
      </c>
      <c r="E381" s="44" t="s">
        <v>296</v>
      </c>
      <c r="F381" s="27" t="s">
        <v>538</v>
      </c>
      <c r="G381" s="36">
        <v>110</v>
      </c>
      <c r="H381" s="36">
        <v>110</v>
      </c>
    </row>
    <row r="382" spans="1:8" s="38" customFormat="1" ht="38.25" x14ac:dyDescent="0.2">
      <c r="A382" s="37" t="s">
        <v>599</v>
      </c>
      <c r="B382" s="27" t="s">
        <v>200</v>
      </c>
      <c r="C382" s="27" t="s">
        <v>280</v>
      </c>
      <c r="D382" s="27" t="s">
        <v>288</v>
      </c>
      <c r="E382" s="27" t="s">
        <v>297</v>
      </c>
      <c r="F382" s="27"/>
      <c r="G382" s="36">
        <f t="shared" ref="G382:H382" si="134">G383</f>
        <v>250</v>
      </c>
      <c r="H382" s="36">
        <f t="shared" si="134"/>
        <v>250</v>
      </c>
    </row>
    <row r="383" spans="1:8" s="38" customFormat="1" ht="25.5" x14ac:dyDescent="0.2">
      <c r="A383" s="37" t="s">
        <v>539</v>
      </c>
      <c r="B383" s="27" t="s">
        <v>200</v>
      </c>
      <c r="C383" s="27" t="s">
        <v>280</v>
      </c>
      <c r="D383" s="27" t="s">
        <v>288</v>
      </c>
      <c r="E383" s="27" t="s">
        <v>297</v>
      </c>
      <c r="F383" s="27" t="s">
        <v>538</v>
      </c>
      <c r="G383" s="36">
        <v>250</v>
      </c>
      <c r="H383" s="36">
        <v>250</v>
      </c>
    </row>
    <row r="384" spans="1:8" s="38" customFormat="1" ht="12.75" x14ac:dyDescent="0.2">
      <c r="A384" s="39" t="s">
        <v>520</v>
      </c>
      <c r="B384" s="31" t="s">
        <v>200</v>
      </c>
      <c r="C384" s="31" t="s">
        <v>36</v>
      </c>
      <c r="D384" s="31" t="s">
        <v>36</v>
      </c>
      <c r="E384" s="31"/>
      <c r="F384" s="31"/>
      <c r="G384" s="32">
        <f>G385+G395+G401+G407+G424</f>
        <v>58823</v>
      </c>
      <c r="H384" s="32">
        <f>H385+H395+H401+H407+H424</f>
        <v>52729</v>
      </c>
    </row>
    <row r="385" spans="1:8" s="38" customFormat="1" ht="12.75" x14ac:dyDescent="0.2">
      <c r="A385" s="39" t="s">
        <v>298</v>
      </c>
      <c r="B385" s="31" t="s">
        <v>200</v>
      </c>
      <c r="C385" s="31" t="s">
        <v>36</v>
      </c>
      <c r="D385" s="31" t="s">
        <v>299</v>
      </c>
      <c r="E385" s="31"/>
      <c r="F385" s="31"/>
      <c r="G385" s="32">
        <f t="shared" ref="G385:H385" si="135">G386</f>
        <v>1970</v>
      </c>
      <c r="H385" s="32">
        <f t="shared" si="135"/>
        <v>2075</v>
      </c>
    </row>
    <row r="386" spans="1:8" s="38" customFormat="1" ht="38.25" x14ac:dyDescent="0.2">
      <c r="A386" s="39" t="s">
        <v>300</v>
      </c>
      <c r="B386" s="31" t="s">
        <v>200</v>
      </c>
      <c r="C386" s="31" t="s">
        <v>36</v>
      </c>
      <c r="D386" s="31" t="s">
        <v>299</v>
      </c>
      <c r="E386" s="31" t="s">
        <v>301</v>
      </c>
      <c r="F386" s="31"/>
      <c r="G386" s="32">
        <f t="shared" ref="G386:H386" si="136">G387+G391</f>
        <v>1970</v>
      </c>
      <c r="H386" s="32">
        <f t="shared" si="136"/>
        <v>2075</v>
      </c>
    </row>
    <row r="387" spans="1:8" s="38" customFormat="1" ht="38.25" x14ac:dyDescent="0.2">
      <c r="A387" s="37" t="s">
        <v>600</v>
      </c>
      <c r="B387" s="27" t="s">
        <v>200</v>
      </c>
      <c r="C387" s="27" t="s">
        <v>36</v>
      </c>
      <c r="D387" s="27" t="s">
        <v>299</v>
      </c>
      <c r="E387" s="27" t="s">
        <v>302</v>
      </c>
      <c r="F387" s="27"/>
      <c r="G387" s="36">
        <f t="shared" ref="G387:H389" si="137">G388</f>
        <v>1870</v>
      </c>
      <c r="H387" s="36">
        <f t="shared" si="137"/>
        <v>1870</v>
      </c>
    </row>
    <row r="388" spans="1:8" s="38" customFormat="1" ht="38.25" x14ac:dyDescent="0.2">
      <c r="A388" s="37" t="s">
        <v>619</v>
      </c>
      <c r="B388" s="27" t="s">
        <v>200</v>
      </c>
      <c r="C388" s="27" t="s">
        <v>36</v>
      </c>
      <c r="D388" s="27" t="s">
        <v>299</v>
      </c>
      <c r="E388" s="27" t="s">
        <v>618</v>
      </c>
      <c r="F388" s="27"/>
      <c r="G388" s="36">
        <f t="shared" si="137"/>
        <v>1870</v>
      </c>
      <c r="H388" s="36">
        <f t="shared" si="137"/>
        <v>1870</v>
      </c>
    </row>
    <row r="389" spans="1:8" s="38" customFormat="1" ht="38.25" x14ac:dyDescent="0.2">
      <c r="A389" s="37" t="s">
        <v>304</v>
      </c>
      <c r="B389" s="27" t="s">
        <v>200</v>
      </c>
      <c r="C389" s="27" t="s">
        <v>36</v>
      </c>
      <c r="D389" s="27" t="s">
        <v>299</v>
      </c>
      <c r="E389" s="27" t="s">
        <v>303</v>
      </c>
      <c r="F389" s="27"/>
      <c r="G389" s="36">
        <f t="shared" si="137"/>
        <v>1870</v>
      </c>
      <c r="H389" s="36">
        <f t="shared" si="137"/>
        <v>1870</v>
      </c>
    </row>
    <row r="390" spans="1:8" s="38" customFormat="1" ht="25.5" x14ac:dyDescent="0.2">
      <c r="A390" s="37" t="s">
        <v>539</v>
      </c>
      <c r="B390" s="27" t="s">
        <v>200</v>
      </c>
      <c r="C390" s="27" t="s">
        <v>36</v>
      </c>
      <c r="D390" s="27" t="s">
        <v>299</v>
      </c>
      <c r="E390" s="27" t="s">
        <v>303</v>
      </c>
      <c r="F390" s="27" t="s">
        <v>538</v>
      </c>
      <c r="G390" s="36">
        <v>1870</v>
      </c>
      <c r="H390" s="36">
        <v>1870</v>
      </c>
    </row>
    <row r="391" spans="1:8" s="38" customFormat="1" ht="38.25" x14ac:dyDescent="0.2">
      <c r="A391" s="37" t="s">
        <v>601</v>
      </c>
      <c r="B391" s="27" t="s">
        <v>200</v>
      </c>
      <c r="C391" s="27" t="s">
        <v>36</v>
      </c>
      <c r="D391" s="27" t="s">
        <v>299</v>
      </c>
      <c r="E391" s="27" t="s">
        <v>305</v>
      </c>
      <c r="F391" s="27"/>
      <c r="G391" s="36">
        <f t="shared" ref="G391:H393" si="138">G392</f>
        <v>100</v>
      </c>
      <c r="H391" s="36">
        <f t="shared" si="138"/>
        <v>205</v>
      </c>
    </row>
    <row r="392" spans="1:8" s="38" customFormat="1" ht="38.25" x14ac:dyDescent="0.2">
      <c r="A392" s="37" t="s">
        <v>306</v>
      </c>
      <c r="B392" s="27" t="s">
        <v>200</v>
      </c>
      <c r="C392" s="27" t="s">
        <v>36</v>
      </c>
      <c r="D392" s="27" t="s">
        <v>299</v>
      </c>
      <c r="E392" s="27" t="s">
        <v>307</v>
      </c>
      <c r="F392" s="27"/>
      <c r="G392" s="36">
        <f t="shared" si="138"/>
        <v>100</v>
      </c>
      <c r="H392" s="36">
        <f t="shared" si="138"/>
        <v>205</v>
      </c>
    </row>
    <row r="393" spans="1:8" s="38" customFormat="1" ht="12.75" x14ac:dyDescent="0.2">
      <c r="A393" s="37" t="s">
        <v>308</v>
      </c>
      <c r="B393" s="27" t="s">
        <v>200</v>
      </c>
      <c r="C393" s="27" t="s">
        <v>36</v>
      </c>
      <c r="D393" s="27" t="s">
        <v>299</v>
      </c>
      <c r="E393" s="27" t="s">
        <v>309</v>
      </c>
      <c r="F393" s="27"/>
      <c r="G393" s="36">
        <f t="shared" si="138"/>
        <v>100</v>
      </c>
      <c r="H393" s="36">
        <f t="shared" si="138"/>
        <v>205</v>
      </c>
    </row>
    <row r="394" spans="1:8" s="38" customFormat="1" ht="25.5" x14ac:dyDescent="0.2">
      <c r="A394" s="37" t="s">
        <v>539</v>
      </c>
      <c r="B394" s="27" t="s">
        <v>200</v>
      </c>
      <c r="C394" s="27" t="s">
        <v>36</v>
      </c>
      <c r="D394" s="27" t="s">
        <v>299</v>
      </c>
      <c r="E394" s="27" t="s">
        <v>309</v>
      </c>
      <c r="F394" s="27" t="s">
        <v>538</v>
      </c>
      <c r="G394" s="36">
        <v>100</v>
      </c>
      <c r="H394" s="36">
        <v>205</v>
      </c>
    </row>
    <row r="395" spans="1:8" s="38" customFormat="1" ht="12.75" x14ac:dyDescent="0.2">
      <c r="A395" s="39" t="s">
        <v>310</v>
      </c>
      <c r="B395" s="31" t="s">
        <v>200</v>
      </c>
      <c r="C395" s="31" t="s">
        <v>36</v>
      </c>
      <c r="D395" s="31" t="s">
        <v>311</v>
      </c>
      <c r="E395" s="31"/>
      <c r="F395" s="31"/>
      <c r="G395" s="32">
        <f t="shared" ref="G395:H399" si="139">G396</f>
        <v>50</v>
      </c>
      <c r="H395" s="32">
        <f t="shared" si="139"/>
        <v>150</v>
      </c>
    </row>
    <row r="396" spans="1:8" s="38" customFormat="1" ht="51" x14ac:dyDescent="0.2">
      <c r="A396" s="39" t="s">
        <v>242</v>
      </c>
      <c r="B396" s="31" t="s">
        <v>200</v>
      </c>
      <c r="C396" s="31" t="s">
        <v>36</v>
      </c>
      <c r="D396" s="31" t="s">
        <v>311</v>
      </c>
      <c r="E396" s="31" t="s">
        <v>243</v>
      </c>
      <c r="F396" s="31"/>
      <c r="G396" s="32">
        <f t="shared" si="139"/>
        <v>50</v>
      </c>
      <c r="H396" s="32">
        <f t="shared" si="139"/>
        <v>150</v>
      </c>
    </row>
    <row r="397" spans="1:8" s="38" customFormat="1" ht="25.5" x14ac:dyDescent="0.2">
      <c r="A397" s="37" t="s">
        <v>312</v>
      </c>
      <c r="B397" s="27" t="s">
        <v>200</v>
      </c>
      <c r="C397" s="27" t="s">
        <v>36</v>
      </c>
      <c r="D397" s="27" t="s">
        <v>311</v>
      </c>
      <c r="E397" s="27" t="s">
        <v>313</v>
      </c>
      <c r="F397" s="27"/>
      <c r="G397" s="36">
        <f t="shared" si="139"/>
        <v>50</v>
      </c>
      <c r="H397" s="36">
        <f t="shared" si="139"/>
        <v>150</v>
      </c>
    </row>
    <row r="398" spans="1:8" s="38" customFormat="1" ht="25.5" x14ac:dyDescent="0.2">
      <c r="A398" s="37" t="s">
        <v>314</v>
      </c>
      <c r="B398" s="27" t="s">
        <v>200</v>
      </c>
      <c r="C398" s="27" t="s">
        <v>36</v>
      </c>
      <c r="D398" s="27" t="s">
        <v>311</v>
      </c>
      <c r="E398" s="27" t="s">
        <v>315</v>
      </c>
      <c r="F398" s="27"/>
      <c r="G398" s="36">
        <f t="shared" si="139"/>
        <v>50</v>
      </c>
      <c r="H398" s="36">
        <f t="shared" si="139"/>
        <v>150</v>
      </c>
    </row>
    <row r="399" spans="1:8" s="38" customFormat="1" ht="25.5" x14ac:dyDescent="0.2">
      <c r="A399" s="37" t="s">
        <v>316</v>
      </c>
      <c r="B399" s="27" t="s">
        <v>200</v>
      </c>
      <c r="C399" s="27" t="s">
        <v>36</v>
      </c>
      <c r="D399" s="27" t="s">
        <v>311</v>
      </c>
      <c r="E399" s="27" t="s">
        <v>317</v>
      </c>
      <c r="F399" s="27"/>
      <c r="G399" s="36">
        <f t="shared" si="139"/>
        <v>50</v>
      </c>
      <c r="H399" s="36">
        <f t="shared" si="139"/>
        <v>150</v>
      </c>
    </row>
    <row r="400" spans="1:8" s="38" customFormat="1" ht="25.5" x14ac:dyDescent="0.2">
      <c r="A400" s="37" t="s">
        <v>539</v>
      </c>
      <c r="B400" s="27" t="s">
        <v>200</v>
      </c>
      <c r="C400" s="27" t="s">
        <v>36</v>
      </c>
      <c r="D400" s="27" t="s">
        <v>311</v>
      </c>
      <c r="E400" s="27" t="s">
        <v>317</v>
      </c>
      <c r="F400" s="27" t="s">
        <v>538</v>
      </c>
      <c r="G400" s="36">
        <v>50</v>
      </c>
      <c r="H400" s="36">
        <v>150</v>
      </c>
    </row>
    <row r="401" spans="1:8" s="38" customFormat="1" ht="12.75" x14ac:dyDescent="0.2">
      <c r="A401" s="39" t="s">
        <v>318</v>
      </c>
      <c r="B401" s="31" t="s">
        <v>200</v>
      </c>
      <c r="C401" s="31" t="s">
        <v>36</v>
      </c>
      <c r="D401" s="31" t="s">
        <v>319</v>
      </c>
      <c r="E401" s="31"/>
      <c r="F401" s="31"/>
      <c r="G401" s="32">
        <f t="shared" ref="G401:H405" si="140">G402</f>
        <v>2500</v>
      </c>
      <c r="H401" s="32">
        <f t="shared" si="140"/>
        <v>2500</v>
      </c>
    </row>
    <row r="402" spans="1:8" s="38" customFormat="1" ht="25.5" x14ac:dyDescent="0.2">
      <c r="A402" s="39" t="s">
        <v>221</v>
      </c>
      <c r="B402" s="31" t="s">
        <v>200</v>
      </c>
      <c r="C402" s="31" t="s">
        <v>36</v>
      </c>
      <c r="D402" s="31" t="s">
        <v>319</v>
      </c>
      <c r="E402" s="31" t="s">
        <v>222</v>
      </c>
      <c r="F402" s="31"/>
      <c r="G402" s="32">
        <f t="shared" si="140"/>
        <v>2500</v>
      </c>
      <c r="H402" s="32">
        <f t="shared" si="140"/>
        <v>2500</v>
      </c>
    </row>
    <row r="403" spans="1:8" s="38" customFormat="1" ht="25.5" x14ac:dyDescent="0.2">
      <c r="A403" s="37" t="s">
        <v>535</v>
      </c>
      <c r="B403" s="27" t="s">
        <v>200</v>
      </c>
      <c r="C403" s="27" t="s">
        <v>36</v>
      </c>
      <c r="D403" s="27" t="s">
        <v>319</v>
      </c>
      <c r="E403" s="27" t="s">
        <v>223</v>
      </c>
      <c r="F403" s="27"/>
      <c r="G403" s="36">
        <f t="shared" si="140"/>
        <v>2500</v>
      </c>
      <c r="H403" s="36">
        <f t="shared" si="140"/>
        <v>2500</v>
      </c>
    </row>
    <row r="404" spans="1:8" s="38" customFormat="1" ht="38.25" x14ac:dyDescent="0.2">
      <c r="A404" s="37" t="s">
        <v>534</v>
      </c>
      <c r="B404" s="27" t="s">
        <v>200</v>
      </c>
      <c r="C404" s="27" t="s">
        <v>36</v>
      </c>
      <c r="D404" s="27" t="s">
        <v>319</v>
      </c>
      <c r="E404" s="27" t="s">
        <v>320</v>
      </c>
      <c r="F404" s="27"/>
      <c r="G404" s="36">
        <f t="shared" si="140"/>
        <v>2500</v>
      </c>
      <c r="H404" s="36">
        <f t="shared" si="140"/>
        <v>2500</v>
      </c>
    </row>
    <row r="405" spans="1:8" s="38" customFormat="1" ht="38.25" x14ac:dyDescent="0.2">
      <c r="A405" s="37" t="s">
        <v>321</v>
      </c>
      <c r="B405" s="27" t="s">
        <v>200</v>
      </c>
      <c r="C405" s="27" t="s">
        <v>36</v>
      </c>
      <c r="D405" s="27" t="s">
        <v>319</v>
      </c>
      <c r="E405" s="27" t="s">
        <v>322</v>
      </c>
      <c r="F405" s="27"/>
      <c r="G405" s="36">
        <f t="shared" si="140"/>
        <v>2500</v>
      </c>
      <c r="H405" s="36">
        <f t="shared" si="140"/>
        <v>2500</v>
      </c>
    </row>
    <row r="406" spans="1:8" s="38" customFormat="1" ht="25.5" x14ac:dyDescent="0.2">
      <c r="A406" s="37" t="s">
        <v>539</v>
      </c>
      <c r="B406" s="27" t="s">
        <v>200</v>
      </c>
      <c r="C406" s="27" t="s">
        <v>36</v>
      </c>
      <c r="D406" s="27" t="s">
        <v>319</v>
      </c>
      <c r="E406" s="27" t="s">
        <v>322</v>
      </c>
      <c r="F406" s="27" t="s">
        <v>538</v>
      </c>
      <c r="G406" s="36">
        <v>2500</v>
      </c>
      <c r="H406" s="36">
        <v>2500</v>
      </c>
    </row>
    <row r="407" spans="1:8" s="38" customFormat="1" ht="12.75" x14ac:dyDescent="0.2">
      <c r="A407" s="58" t="s">
        <v>323</v>
      </c>
      <c r="B407" s="31" t="s">
        <v>200</v>
      </c>
      <c r="C407" s="31" t="s">
        <v>36</v>
      </c>
      <c r="D407" s="31" t="s">
        <v>324</v>
      </c>
      <c r="E407" s="31"/>
      <c r="F407" s="31"/>
      <c r="G407" s="32">
        <f t="shared" ref="G407:H409" si="141">G408</f>
        <v>44592</v>
      </c>
      <c r="H407" s="32">
        <f t="shared" si="141"/>
        <v>47668</v>
      </c>
    </row>
    <row r="408" spans="1:8" s="38" customFormat="1" ht="25.5" x14ac:dyDescent="0.2">
      <c r="A408" s="39" t="s">
        <v>221</v>
      </c>
      <c r="B408" s="31" t="s">
        <v>200</v>
      </c>
      <c r="C408" s="31" t="s">
        <v>36</v>
      </c>
      <c r="D408" s="31" t="s">
        <v>324</v>
      </c>
      <c r="E408" s="31" t="s">
        <v>222</v>
      </c>
      <c r="F408" s="31"/>
      <c r="G408" s="32">
        <f t="shared" si="141"/>
        <v>44592</v>
      </c>
      <c r="H408" s="32">
        <f t="shared" si="141"/>
        <v>47668</v>
      </c>
    </row>
    <row r="409" spans="1:8" s="38" customFormat="1" ht="38.25" x14ac:dyDescent="0.2">
      <c r="A409" s="37" t="s">
        <v>325</v>
      </c>
      <c r="B409" s="27" t="s">
        <v>200</v>
      </c>
      <c r="C409" s="27" t="s">
        <v>36</v>
      </c>
      <c r="D409" s="27" t="s">
        <v>324</v>
      </c>
      <c r="E409" s="27" t="s">
        <v>326</v>
      </c>
      <c r="F409" s="27"/>
      <c r="G409" s="36">
        <f t="shared" si="141"/>
        <v>44592</v>
      </c>
      <c r="H409" s="36">
        <f t="shared" si="141"/>
        <v>47668</v>
      </c>
    </row>
    <row r="410" spans="1:8" s="38" customFormat="1" ht="25.5" x14ac:dyDescent="0.2">
      <c r="A410" s="37" t="s">
        <v>327</v>
      </c>
      <c r="B410" s="27" t="s">
        <v>200</v>
      </c>
      <c r="C410" s="27" t="s">
        <v>36</v>
      </c>
      <c r="D410" s="27" t="s">
        <v>324</v>
      </c>
      <c r="E410" s="27" t="s">
        <v>328</v>
      </c>
      <c r="F410" s="27"/>
      <c r="G410" s="36">
        <f>G413+G415+G417+G419+G422+G411</f>
        <v>44592</v>
      </c>
      <c r="H410" s="36">
        <f>H413+H415+H417+H419+H422+H411</f>
        <v>47668</v>
      </c>
    </row>
    <row r="411" spans="1:8" s="38" customFormat="1" ht="25.5" hidden="1" x14ac:dyDescent="0.2">
      <c r="A411" s="37" t="s">
        <v>249</v>
      </c>
      <c r="B411" s="27" t="s">
        <v>200</v>
      </c>
      <c r="C411" s="27" t="s">
        <v>36</v>
      </c>
      <c r="D411" s="27" t="s">
        <v>324</v>
      </c>
      <c r="E411" s="27" t="s">
        <v>329</v>
      </c>
      <c r="F411" s="27"/>
      <c r="G411" s="36">
        <f t="shared" ref="G411:H411" si="142">G412</f>
        <v>0</v>
      </c>
      <c r="H411" s="36">
        <f t="shared" si="142"/>
        <v>0</v>
      </c>
    </row>
    <row r="412" spans="1:8" s="38" customFormat="1" ht="25.5" hidden="1" x14ac:dyDescent="0.2">
      <c r="A412" s="37" t="s">
        <v>547</v>
      </c>
      <c r="B412" s="27" t="s">
        <v>200</v>
      </c>
      <c r="C412" s="27" t="s">
        <v>36</v>
      </c>
      <c r="D412" s="27" t="s">
        <v>324</v>
      </c>
      <c r="E412" s="27" t="s">
        <v>329</v>
      </c>
      <c r="F412" s="27" t="s">
        <v>545</v>
      </c>
      <c r="G412" s="36">
        <v>0</v>
      </c>
      <c r="H412" s="36">
        <v>0</v>
      </c>
    </row>
    <row r="413" spans="1:8" s="38" customFormat="1" ht="38.25" x14ac:dyDescent="0.2">
      <c r="A413" s="50" t="s">
        <v>602</v>
      </c>
      <c r="B413" s="27" t="s">
        <v>200</v>
      </c>
      <c r="C413" s="27" t="s">
        <v>36</v>
      </c>
      <c r="D413" s="27" t="s">
        <v>324</v>
      </c>
      <c r="E413" s="27" t="s">
        <v>330</v>
      </c>
      <c r="F413" s="27"/>
      <c r="G413" s="36">
        <f t="shared" ref="G413:H413" si="143">G414</f>
        <v>21009</v>
      </c>
      <c r="H413" s="36">
        <f t="shared" si="143"/>
        <v>23085</v>
      </c>
    </row>
    <row r="414" spans="1:8" s="38" customFormat="1" ht="25.5" x14ac:dyDescent="0.2">
      <c r="A414" s="50" t="s">
        <v>547</v>
      </c>
      <c r="B414" s="27" t="s">
        <v>200</v>
      </c>
      <c r="C414" s="27" t="s">
        <v>36</v>
      </c>
      <c r="D414" s="27" t="s">
        <v>324</v>
      </c>
      <c r="E414" s="27" t="s">
        <v>330</v>
      </c>
      <c r="F414" s="27" t="s">
        <v>545</v>
      </c>
      <c r="G414" s="36">
        <v>21009</v>
      </c>
      <c r="H414" s="36">
        <v>23085</v>
      </c>
    </row>
    <row r="415" spans="1:8" s="38" customFormat="1" ht="12.75" hidden="1" x14ac:dyDescent="0.2">
      <c r="A415" s="50" t="s">
        <v>331</v>
      </c>
      <c r="B415" s="27" t="s">
        <v>200</v>
      </c>
      <c r="C415" s="27" t="s">
        <v>36</v>
      </c>
      <c r="D415" s="27" t="s">
        <v>324</v>
      </c>
      <c r="E415" s="27" t="s">
        <v>332</v>
      </c>
      <c r="F415" s="27"/>
      <c r="G415" s="36">
        <f t="shared" ref="G415:H415" si="144">G416</f>
        <v>0</v>
      </c>
      <c r="H415" s="36">
        <f t="shared" si="144"/>
        <v>0</v>
      </c>
    </row>
    <row r="416" spans="1:8" s="38" customFormat="1" ht="25.5" hidden="1" x14ac:dyDescent="0.2">
      <c r="A416" s="50" t="s">
        <v>547</v>
      </c>
      <c r="B416" s="27" t="s">
        <v>200</v>
      </c>
      <c r="C416" s="27" t="s">
        <v>36</v>
      </c>
      <c r="D416" s="27" t="s">
        <v>324</v>
      </c>
      <c r="E416" s="27" t="s">
        <v>332</v>
      </c>
      <c r="F416" s="27" t="s">
        <v>545</v>
      </c>
      <c r="G416" s="36">
        <v>0</v>
      </c>
      <c r="H416" s="36">
        <v>0</v>
      </c>
    </row>
    <row r="417" spans="1:8" s="38" customFormat="1" ht="51" x14ac:dyDescent="0.2">
      <c r="A417" s="37" t="s">
        <v>333</v>
      </c>
      <c r="B417" s="27" t="s">
        <v>200</v>
      </c>
      <c r="C417" s="27" t="s">
        <v>36</v>
      </c>
      <c r="D417" s="27" t="s">
        <v>324</v>
      </c>
      <c r="E417" s="27" t="s">
        <v>334</v>
      </c>
      <c r="F417" s="27"/>
      <c r="G417" s="36">
        <f t="shared" ref="G417:H417" si="145">G418</f>
        <v>0</v>
      </c>
      <c r="H417" s="36">
        <f t="shared" si="145"/>
        <v>1000</v>
      </c>
    </row>
    <row r="418" spans="1:8" s="38" customFormat="1" ht="25.5" x14ac:dyDescent="0.2">
      <c r="A418" s="37" t="s">
        <v>539</v>
      </c>
      <c r="B418" s="27" t="s">
        <v>200</v>
      </c>
      <c r="C418" s="27" t="s">
        <v>36</v>
      </c>
      <c r="D418" s="27" t="s">
        <v>324</v>
      </c>
      <c r="E418" s="27" t="s">
        <v>334</v>
      </c>
      <c r="F418" s="27" t="s">
        <v>538</v>
      </c>
      <c r="G418" s="36">
        <v>0</v>
      </c>
      <c r="H418" s="36">
        <v>1000</v>
      </c>
    </row>
    <row r="419" spans="1:8" s="38" customFormat="1" ht="38.25" x14ac:dyDescent="0.2">
      <c r="A419" s="37" t="s">
        <v>335</v>
      </c>
      <c r="B419" s="27" t="s">
        <v>200</v>
      </c>
      <c r="C419" s="27" t="s">
        <v>36</v>
      </c>
      <c r="D419" s="27" t="s">
        <v>324</v>
      </c>
      <c r="E419" s="27" t="s">
        <v>336</v>
      </c>
      <c r="F419" s="27"/>
      <c r="G419" s="36">
        <f>G420+G421</f>
        <v>23583</v>
      </c>
      <c r="H419" s="36">
        <f>H420+H421</f>
        <v>23583</v>
      </c>
    </row>
    <row r="420" spans="1:8" s="38" customFormat="1" ht="25.5" x14ac:dyDescent="0.2">
      <c r="A420" s="37" t="s">
        <v>539</v>
      </c>
      <c r="B420" s="27" t="s">
        <v>200</v>
      </c>
      <c r="C420" s="27" t="s">
        <v>36</v>
      </c>
      <c r="D420" s="27" t="s">
        <v>324</v>
      </c>
      <c r="E420" s="27" t="s">
        <v>336</v>
      </c>
      <c r="F420" s="27" t="s">
        <v>538</v>
      </c>
      <c r="G420" s="36">
        <f>17549+6034-12695</f>
        <v>10888</v>
      </c>
      <c r="H420" s="36">
        <f>17549+6034</f>
        <v>23583</v>
      </c>
    </row>
    <row r="421" spans="1:8" s="38" customFormat="1" ht="25.5" x14ac:dyDescent="0.2">
      <c r="A421" s="37" t="s">
        <v>544</v>
      </c>
      <c r="B421" s="27" t="s">
        <v>200</v>
      </c>
      <c r="C421" s="27" t="s">
        <v>36</v>
      </c>
      <c r="D421" s="27" t="s">
        <v>324</v>
      </c>
      <c r="E421" s="27" t="s">
        <v>336</v>
      </c>
      <c r="F421" s="27" t="s">
        <v>543</v>
      </c>
      <c r="G421" s="36">
        <v>12695</v>
      </c>
      <c r="H421" s="36">
        <v>0</v>
      </c>
    </row>
    <row r="422" spans="1:8" s="38" customFormat="1" ht="38.25" hidden="1" x14ac:dyDescent="0.2">
      <c r="A422" s="37" t="s">
        <v>337</v>
      </c>
      <c r="B422" s="27" t="s">
        <v>200</v>
      </c>
      <c r="C422" s="27" t="s">
        <v>36</v>
      </c>
      <c r="D422" s="27" t="s">
        <v>324</v>
      </c>
      <c r="E422" s="27" t="s">
        <v>338</v>
      </c>
      <c r="F422" s="27"/>
      <c r="G422" s="36">
        <f t="shared" ref="G422:H422" si="146">G423</f>
        <v>0</v>
      </c>
      <c r="H422" s="36">
        <f t="shared" si="146"/>
        <v>0</v>
      </c>
    </row>
    <row r="423" spans="1:8" s="38" customFormat="1" ht="25.5" hidden="1" x14ac:dyDescent="0.2">
      <c r="A423" s="37" t="s">
        <v>539</v>
      </c>
      <c r="B423" s="27" t="s">
        <v>200</v>
      </c>
      <c r="C423" s="27" t="s">
        <v>36</v>
      </c>
      <c r="D423" s="27" t="s">
        <v>324</v>
      </c>
      <c r="E423" s="27" t="s">
        <v>338</v>
      </c>
      <c r="F423" s="27" t="s">
        <v>538</v>
      </c>
      <c r="G423" s="36">
        <v>0</v>
      </c>
      <c r="H423" s="36">
        <v>0</v>
      </c>
    </row>
    <row r="424" spans="1:8" s="38" customFormat="1" ht="12.75" x14ac:dyDescent="0.2">
      <c r="A424" s="39" t="s">
        <v>37</v>
      </c>
      <c r="B424" s="31" t="s">
        <v>200</v>
      </c>
      <c r="C424" s="31" t="s">
        <v>36</v>
      </c>
      <c r="D424" s="31" t="s">
        <v>38</v>
      </c>
      <c r="E424" s="31"/>
      <c r="F424" s="31"/>
      <c r="G424" s="32">
        <f>G425+G432</f>
        <v>9711</v>
      </c>
      <c r="H424" s="32">
        <f>H425+H432</f>
        <v>336</v>
      </c>
    </row>
    <row r="425" spans="1:8" s="38" customFormat="1" ht="38.25" x14ac:dyDescent="0.2">
      <c r="A425" s="39" t="s">
        <v>339</v>
      </c>
      <c r="B425" s="31" t="s">
        <v>200</v>
      </c>
      <c r="C425" s="31" t="s">
        <v>36</v>
      </c>
      <c r="D425" s="31" t="s">
        <v>38</v>
      </c>
      <c r="E425" s="31" t="s">
        <v>340</v>
      </c>
      <c r="F425" s="31"/>
      <c r="G425" s="32">
        <f>G426+G429</f>
        <v>336</v>
      </c>
      <c r="H425" s="32">
        <f>H426+H429</f>
        <v>336</v>
      </c>
    </row>
    <row r="426" spans="1:8" s="38" customFormat="1" ht="12.75" x14ac:dyDescent="0.2">
      <c r="A426" s="43" t="s">
        <v>341</v>
      </c>
      <c r="B426" s="27" t="s">
        <v>200</v>
      </c>
      <c r="C426" s="27" t="s">
        <v>36</v>
      </c>
      <c r="D426" s="27" t="s">
        <v>38</v>
      </c>
      <c r="E426" s="27" t="s">
        <v>342</v>
      </c>
      <c r="F426" s="27"/>
      <c r="G426" s="36">
        <f t="shared" ref="G426:H427" si="147">G427</f>
        <v>326</v>
      </c>
      <c r="H426" s="36">
        <f t="shared" si="147"/>
        <v>326</v>
      </c>
    </row>
    <row r="427" spans="1:8" s="38" customFormat="1" ht="63.75" x14ac:dyDescent="0.2">
      <c r="A427" s="37" t="s">
        <v>343</v>
      </c>
      <c r="B427" s="27" t="s">
        <v>200</v>
      </c>
      <c r="C427" s="27" t="s">
        <v>36</v>
      </c>
      <c r="D427" s="27" t="s">
        <v>38</v>
      </c>
      <c r="E427" s="27" t="s">
        <v>344</v>
      </c>
      <c r="F427" s="27"/>
      <c r="G427" s="36">
        <f t="shared" si="147"/>
        <v>326</v>
      </c>
      <c r="H427" s="36">
        <f t="shared" si="147"/>
        <v>326</v>
      </c>
    </row>
    <row r="428" spans="1:8" s="38" customFormat="1" ht="12.75" x14ac:dyDescent="0.2">
      <c r="A428" s="37" t="s">
        <v>548</v>
      </c>
      <c r="B428" s="27" t="s">
        <v>200</v>
      </c>
      <c r="C428" s="27" t="s">
        <v>36</v>
      </c>
      <c r="D428" s="27" t="s">
        <v>38</v>
      </c>
      <c r="E428" s="27" t="s">
        <v>344</v>
      </c>
      <c r="F428" s="27" t="s">
        <v>546</v>
      </c>
      <c r="G428" s="36">
        <v>326</v>
      </c>
      <c r="H428" s="36">
        <v>326</v>
      </c>
    </row>
    <row r="429" spans="1:8" s="38" customFormat="1" ht="12.75" x14ac:dyDescent="0.2">
      <c r="A429" s="37" t="s">
        <v>345</v>
      </c>
      <c r="B429" s="27" t="s">
        <v>200</v>
      </c>
      <c r="C429" s="27" t="s">
        <v>36</v>
      </c>
      <c r="D429" s="27" t="s">
        <v>38</v>
      </c>
      <c r="E429" s="27" t="s">
        <v>346</v>
      </c>
      <c r="F429" s="27"/>
      <c r="G429" s="36">
        <f t="shared" ref="G429:H430" si="148">G430</f>
        <v>10</v>
      </c>
      <c r="H429" s="36">
        <f t="shared" si="148"/>
        <v>10</v>
      </c>
    </row>
    <row r="430" spans="1:8" s="38" customFormat="1" ht="38.25" x14ac:dyDescent="0.2">
      <c r="A430" s="42" t="s">
        <v>347</v>
      </c>
      <c r="B430" s="27" t="s">
        <v>200</v>
      </c>
      <c r="C430" s="27" t="s">
        <v>36</v>
      </c>
      <c r="D430" s="27" t="s">
        <v>38</v>
      </c>
      <c r="E430" s="27" t="s">
        <v>348</v>
      </c>
      <c r="F430" s="27"/>
      <c r="G430" s="36">
        <f t="shared" si="148"/>
        <v>10</v>
      </c>
      <c r="H430" s="36">
        <f t="shared" si="148"/>
        <v>10</v>
      </c>
    </row>
    <row r="431" spans="1:8" s="38" customFormat="1" ht="25.5" x14ac:dyDescent="0.2">
      <c r="A431" s="37" t="s">
        <v>539</v>
      </c>
      <c r="B431" s="27" t="s">
        <v>200</v>
      </c>
      <c r="C431" s="27" t="s">
        <v>36</v>
      </c>
      <c r="D431" s="27" t="s">
        <v>38</v>
      </c>
      <c r="E431" s="27" t="s">
        <v>348</v>
      </c>
      <c r="F431" s="27" t="s">
        <v>538</v>
      </c>
      <c r="G431" s="36">
        <v>10</v>
      </c>
      <c r="H431" s="36">
        <v>10</v>
      </c>
    </row>
    <row r="432" spans="1:8" s="38" customFormat="1" ht="39.75" customHeight="1" x14ac:dyDescent="0.2">
      <c r="A432" s="39" t="s">
        <v>11</v>
      </c>
      <c r="B432" s="31" t="s">
        <v>200</v>
      </c>
      <c r="C432" s="31" t="s">
        <v>36</v>
      </c>
      <c r="D432" s="31" t="s">
        <v>38</v>
      </c>
      <c r="E432" s="31" t="s">
        <v>12</v>
      </c>
      <c r="F432" s="31"/>
      <c r="G432" s="32">
        <f t="shared" ref="G432:H435" si="149">G433</f>
        <v>9375</v>
      </c>
      <c r="H432" s="32">
        <f t="shared" si="149"/>
        <v>0</v>
      </c>
    </row>
    <row r="433" spans="1:8" s="38" customFormat="1" ht="12.75" x14ac:dyDescent="0.2">
      <c r="A433" s="37" t="s">
        <v>349</v>
      </c>
      <c r="B433" s="27" t="s">
        <v>200</v>
      </c>
      <c r="C433" s="27" t="s">
        <v>36</v>
      </c>
      <c r="D433" s="27" t="s">
        <v>38</v>
      </c>
      <c r="E433" s="27" t="s">
        <v>350</v>
      </c>
      <c r="F433" s="27"/>
      <c r="G433" s="36">
        <f t="shared" si="149"/>
        <v>9375</v>
      </c>
      <c r="H433" s="36">
        <f t="shared" si="149"/>
        <v>0</v>
      </c>
    </row>
    <row r="434" spans="1:8" s="38" customFormat="1" ht="38.25" x14ac:dyDescent="0.2">
      <c r="A434" s="37" t="s">
        <v>536</v>
      </c>
      <c r="B434" s="27" t="s">
        <v>200</v>
      </c>
      <c r="C434" s="27" t="s">
        <v>36</v>
      </c>
      <c r="D434" s="27" t="s">
        <v>38</v>
      </c>
      <c r="E434" s="27" t="s">
        <v>537</v>
      </c>
      <c r="F434" s="27"/>
      <c r="G434" s="36">
        <f t="shared" si="149"/>
        <v>9375</v>
      </c>
      <c r="H434" s="36">
        <f t="shared" si="149"/>
        <v>0</v>
      </c>
    </row>
    <row r="435" spans="1:8" s="38" customFormat="1" ht="25.5" x14ac:dyDescent="0.2">
      <c r="A435" s="37" t="s">
        <v>352</v>
      </c>
      <c r="B435" s="27" t="s">
        <v>200</v>
      </c>
      <c r="C435" s="27" t="s">
        <v>36</v>
      </c>
      <c r="D435" s="27" t="s">
        <v>38</v>
      </c>
      <c r="E435" s="27" t="s">
        <v>351</v>
      </c>
      <c r="F435" s="27"/>
      <c r="G435" s="36">
        <f t="shared" si="149"/>
        <v>9375</v>
      </c>
      <c r="H435" s="36">
        <f t="shared" si="149"/>
        <v>0</v>
      </c>
    </row>
    <row r="436" spans="1:8" s="38" customFormat="1" ht="25.5" x14ac:dyDescent="0.2">
      <c r="A436" s="37" t="s">
        <v>539</v>
      </c>
      <c r="B436" s="27" t="s">
        <v>200</v>
      </c>
      <c r="C436" s="27" t="s">
        <v>36</v>
      </c>
      <c r="D436" s="27" t="s">
        <v>38</v>
      </c>
      <c r="E436" s="27" t="s">
        <v>351</v>
      </c>
      <c r="F436" s="27" t="s">
        <v>538</v>
      </c>
      <c r="G436" s="36">
        <v>9375</v>
      </c>
      <c r="H436" s="36">
        <v>0</v>
      </c>
    </row>
    <row r="437" spans="1:8" s="38" customFormat="1" ht="12.75" x14ac:dyDescent="0.2">
      <c r="A437" s="39" t="s">
        <v>521</v>
      </c>
      <c r="B437" s="31" t="s">
        <v>200</v>
      </c>
      <c r="C437" s="31" t="s">
        <v>41</v>
      </c>
      <c r="D437" s="31" t="s">
        <v>41</v>
      </c>
      <c r="E437" s="31"/>
      <c r="F437" s="31"/>
      <c r="G437" s="32">
        <f>G438+G444+G501+G521</f>
        <v>47624</v>
      </c>
      <c r="H437" s="32">
        <f>H438+H444+H501+H521</f>
        <v>66099</v>
      </c>
    </row>
    <row r="438" spans="1:8" s="38" customFormat="1" ht="12.75" x14ac:dyDescent="0.2">
      <c r="A438" s="59" t="s">
        <v>42</v>
      </c>
      <c r="B438" s="31" t="s">
        <v>200</v>
      </c>
      <c r="C438" s="31" t="s">
        <v>41</v>
      </c>
      <c r="D438" s="31" t="s">
        <v>43</v>
      </c>
      <c r="E438" s="31"/>
      <c r="F438" s="31"/>
      <c r="G438" s="32">
        <f t="shared" ref="G438:H442" si="150">G439</f>
        <v>700</v>
      </c>
      <c r="H438" s="32">
        <f t="shared" si="150"/>
        <v>700</v>
      </c>
    </row>
    <row r="439" spans="1:8" s="38" customFormat="1" ht="76.5" x14ac:dyDescent="0.2">
      <c r="A439" s="39" t="s">
        <v>122</v>
      </c>
      <c r="B439" s="31" t="s">
        <v>200</v>
      </c>
      <c r="C439" s="31" t="s">
        <v>41</v>
      </c>
      <c r="D439" s="31" t="s">
        <v>43</v>
      </c>
      <c r="E439" s="31" t="s">
        <v>123</v>
      </c>
      <c r="F439" s="31"/>
      <c r="G439" s="32">
        <f t="shared" si="150"/>
        <v>700</v>
      </c>
      <c r="H439" s="32">
        <f t="shared" si="150"/>
        <v>700</v>
      </c>
    </row>
    <row r="440" spans="1:8" s="38" customFormat="1" ht="38.25" x14ac:dyDescent="0.2">
      <c r="A440" s="37" t="s">
        <v>215</v>
      </c>
      <c r="B440" s="27" t="s">
        <v>200</v>
      </c>
      <c r="C440" s="27" t="s">
        <v>41</v>
      </c>
      <c r="D440" s="27" t="s">
        <v>43</v>
      </c>
      <c r="E440" s="27" t="s">
        <v>216</v>
      </c>
      <c r="F440" s="27"/>
      <c r="G440" s="36">
        <f t="shared" si="150"/>
        <v>700</v>
      </c>
      <c r="H440" s="36">
        <f t="shared" si="150"/>
        <v>700</v>
      </c>
    </row>
    <row r="441" spans="1:8" s="38" customFormat="1" ht="38.25" x14ac:dyDescent="0.2">
      <c r="A441" s="37" t="s">
        <v>353</v>
      </c>
      <c r="B441" s="27" t="s">
        <v>200</v>
      </c>
      <c r="C441" s="27" t="s">
        <v>41</v>
      </c>
      <c r="D441" s="27" t="s">
        <v>43</v>
      </c>
      <c r="E441" s="27" t="s">
        <v>354</v>
      </c>
      <c r="F441" s="27"/>
      <c r="G441" s="36">
        <f t="shared" si="150"/>
        <v>700</v>
      </c>
      <c r="H441" s="36">
        <f t="shared" si="150"/>
        <v>700</v>
      </c>
    </row>
    <row r="442" spans="1:8" s="38" customFormat="1" ht="51" x14ac:dyDescent="0.2">
      <c r="A442" s="37" t="s">
        <v>355</v>
      </c>
      <c r="B442" s="27" t="s">
        <v>200</v>
      </c>
      <c r="C442" s="27" t="s">
        <v>41</v>
      </c>
      <c r="D442" s="27" t="s">
        <v>43</v>
      </c>
      <c r="E442" s="27" t="s">
        <v>356</v>
      </c>
      <c r="F442" s="27"/>
      <c r="G442" s="36">
        <f t="shared" si="150"/>
        <v>700</v>
      </c>
      <c r="H442" s="36">
        <f t="shared" si="150"/>
        <v>700</v>
      </c>
    </row>
    <row r="443" spans="1:8" s="38" customFormat="1" ht="25.5" x14ac:dyDescent="0.2">
      <c r="A443" s="37" t="s">
        <v>539</v>
      </c>
      <c r="B443" s="27" t="s">
        <v>200</v>
      </c>
      <c r="C443" s="27" t="s">
        <v>41</v>
      </c>
      <c r="D443" s="27" t="s">
        <v>43</v>
      </c>
      <c r="E443" s="27" t="s">
        <v>356</v>
      </c>
      <c r="F443" s="27" t="s">
        <v>538</v>
      </c>
      <c r="G443" s="36">
        <v>700</v>
      </c>
      <c r="H443" s="36">
        <v>700</v>
      </c>
    </row>
    <row r="444" spans="1:8" s="38" customFormat="1" ht="12.75" x14ac:dyDescent="0.2">
      <c r="A444" s="39" t="s">
        <v>44</v>
      </c>
      <c r="B444" s="31" t="s">
        <v>200</v>
      </c>
      <c r="C444" s="31" t="s">
        <v>41</v>
      </c>
      <c r="D444" s="31" t="s">
        <v>45</v>
      </c>
      <c r="E444" s="31"/>
      <c r="F444" s="31"/>
      <c r="G444" s="32">
        <f t="shared" ref="G444:H444" si="151">G445+G497</f>
        <v>39077</v>
      </c>
      <c r="H444" s="32">
        <f t="shared" si="151"/>
        <v>44439</v>
      </c>
    </row>
    <row r="445" spans="1:8" s="38" customFormat="1" ht="76.5" x14ac:dyDescent="0.2">
      <c r="A445" s="39" t="s">
        <v>122</v>
      </c>
      <c r="B445" s="31" t="s">
        <v>200</v>
      </c>
      <c r="C445" s="31" t="s">
        <v>41</v>
      </c>
      <c r="D445" s="31" t="s">
        <v>45</v>
      </c>
      <c r="E445" s="31" t="s">
        <v>123</v>
      </c>
      <c r="F445" s="31"/>
      <c r="G445" s="32">
        <f>G446+G488</f>
        <v>38577</v>
      </c>
      <c r="H445" s="32">
        <f>H446+H488</f>
        <v>43326</v>
      </c>
    </row>
    <row r="446" spans="1:8" s="38" customFormat="1" ht="38.25" x14ac:dyDescent="0.2">
      <c r="A446" s="37" t="s">
        <v>357</v>
      </c>
      <c r="B446" s="27" t="s">
        <v>200</v>
      </c>
      <c r="C446" s="27" t="s">
        <v>41</v>
      </c>
      <c r="D446" s="27" t="s">
        <v>45</v>
      </c>
      <c r="E446" s="27" t="s">
        <v>358</v>
      </c>
      <c r="F446" s="27"/>
      <c r="G446" s="36">
        <f>G447+G452+G481</f>
        <v>5326</v>
      </c>
      <c r="H446" s="36">
        <f>H447+H452+H481</f>
        <v>8703</v>
      </c>
    </row>
    <row r="447" spans="1:8" s="38" customFormat="1" ht="25.5" hidden="1" x14ac:dyDescent="0.2">
      <c r="A447" s="37" t="s">
        <v>359</v>
      </c>
      <c r="B447" s="27" t="s">
        <v>200</v>
      </c>
      <c r="C447" s="27" t="s">
        <v>41</v>
      </c>
      <c r="D447" s="27" t="s">
        <v>45</v>
      </c>
      <c r="E447" s="27" t="s">
        <v>360</v>
      </c>
      <c r="F447" s="27"/>
      <c r="G447" s="36">
        <f t="shared" ref="G447:H447" si="152">G448+G450</f>
        <v>0</v>
      </c>
      <c r="H447" s="36">
        <f t="shared" si="152"/>
        <v>0</v>
      </c>
    </row>
    <row r="448" spans="1:8" s="38" customFormat="1" ht="25.5" hidden="1" x14ac:dyDescent="0.2">
      <c r="A448" s="37" t="s">
        <v>361</v>
      </c>
      <c r="B448" s="27" t="s">
        <v>200</v>
      </c>
      <c r="C448" s="27" t="s">
        <v>41</v>
      </c>
      <c r="D448" s="27" t="s">
        <v>45</v>
      </c>
      <c r="E448" s="27" t="s">
        <v>362</v>
      </c>
      <c r="F448" s="27"/>
      <c r="G448" s="36">
        <f t="shared" ref="G448:H448" si="153">G449</f>
        <v>0</v>
      </c>
      <c r="H448" s="36">
        <f t="shared" si="153"/>
        <v>0</v>
      </c>
    </row>
    <row r="449" spans="1:8" s="38" customFormat="1" ht="25.5" hidden="1" x14ac:dyDescent="0.2">
      <c r="A449" s="37" t="s">
        <v>539</v>
      </c>
      <c r="B449" s="27" t="s">
        <v>200</v>
      </c>
      <c r="C449" s="27" t="s">
        <v>41</v>
      </c>
      <c r="D449" s="27" t="s">
        <v>45</v>
      </c>
      <c r="E449" s="27" t="s">
        <v>362</v>
      </c>
      <c r="F449" s="27" t="s">
        <v>538</v>
      </c>
      <c r="G449" s="36"/>
      <c r="H449" s="36"/>
    </row>
    <row r="450" spans="1:8" s="38" customFormat="1" ht="25.5" hidden="1" x14ac:dyDescent="0.2">
      <c r="A450" s="37" t="s">
        <v>363</v>
      </c>
      <c r="B450" s="27" t="s">
        <v>200</v>
      </c>
      <c r="C450" s="27" t="s">
        <v>41</v>
      </c>
      <c r="D450" s="27" t="s">
        <v>45</v>
      </c>
      <c r="E450" s="27" t="s">
        <v>364</v>
      </c>
      <c r="F450" s="27"/>
      <c r="G450" s="36">
        <f t="shared" ref="G450:H450" si="154">G451</f>
        <v>0</v>
      </c>
      <c r="H450" s="36">
        <f t="shared" si="154"/>
        <v>0</v>
      </c>
    </row>
    <row r="451" spans="1:8" s="38" customFormat="1" ht="25.5" hidden="1" x14ac:dyDescent="0.2">
      <c r="A451" s="37" t="s">
        <v>539</v>
      </c>
      <c r="B451" s="27" t="s">
        <v>200</v>
      </c>
      <c r="C451" s="27" t="s">
        <v>41</v>
      </c>
      <c r="D451" s="27" t="s">
        <v>45</v>
      </c>
      <c r="E451" s="27" t="s">
        <v>364</v>
      </c>
      <c r="F451" s="27" t="s">
        <v>538</v>
      </c>
      <c r="G451" s="36"/>
      <c r="H451" s="36"/>
    </row>
    <row r="452" spans="1:8" s="38" customFormat="1" ht="25.5" x14ac:dyDescent="0.2">
      <c r="A452" s="37" t="s">
        <v>365</v>
      </c>
      <c r="B452" s="27" t="s">
        <v>200</v>
      </c>
      <c r="C452" s="27" t="s">
        <v>41</v>
      </c>
      <c r="D452" s="27" t="s">
        <v>45</v>
      </c>
      <c r="E452" s="27" t="s">
        <v>366</v>
      </c>
      <c r="F452" s="27"/>
      <c r="G452" s="36">
        <f t="shared" ref="G452:H452" si="155">G453+G455+G457+G459+G461+G463+G465+G467+G469+G471+G473+G475+G477+G479</f>
        <v>5326</v>
      </c>
      <c r="H452" s="36">
        <f t="shared" si="155"/>
        <v>5703</v>
      </c>
    </row>
    <row r="453" spans="1:8" s="38" customFormat="1" ht="25.5" hidden="1" x14ac:dyDescent="0.2">
      <c r="A453" s="37" t="s">
        <v>367</v>
      </c>
      <c r="B453" s="27" t="s">
        <v>200</v>
      </c>
      <c r="C453" s="27" t="s">
        <v>41</v>
      </c>
      <c r="D453" s="27" t="s">
        <v>45</v>
      </c>
      <c r="E453" s="27" t="s">
        <v>368</v>
      </c>
      <c r="F453" s="27"/>
      <c r="G453" s="36">
        <f t="shared" ref="G453:H453" si="156">G454</f>
        <v>0</v>
      </c>
      <c r="H453" s="36">
        <f t="shared" si="156"/>
        <v>0</v>
      </c>
    </row>
    <row r="454" spans="1:8" s="38" customFormat="1" ht="25.5" hidden="1" x14ac:dyDescent="0.2">
      <c r="A454" s="37" t="s">
        <v>539</v>
      </c>
      <c r="B454" s="27" t="s">
        <v>200</v>
      </c>
      <c r="C454" s="27" t="s">
        <v>41</v>
      </c>
      <c r="D454" s="27" t="s">
        <v>45</v>
      </c>
      <c r="E454" s="27" t="s">
        <v>368</v>
      </c>
      <c r="F454" s="27" t="s">
        <v>538</v>
      </c>
      <c r="G454" s="36"/>
      <c r="H454" s="36"/>
    </row>
    <row r="455" spans="1:8" s="38" customFormat="1" ht="25.5" hidden="1" x14ac:dyDescent="0.2">
      <c r="A455" s="37" t="s">
        <v>369</v>
      </c>
      <c r="B455" s="27" t="s">
        <v>200</v>
      </c>
      <c r="C455" s="27" t="s">
        <v>41</v>
      </c>
      <c r="D455" s="27" t="s">
        <v>45</v>
      </c>
      <c r="E455" s="27" t="s">
        <v>370</v>
      </c>
      <c r="F455" s="27"/>
      <c r="G455" s="36">
        <f>G456</f>
        <v>0</v>
      </c>
      <c r="H455" s="36">
        <f>H456</f>
        <v>0</v>
      </c>
    </row>
    <row r="456" spans="1:8" s="38" customFormat="1" ht="25.5" hidden="1" x14ac:dyDescent="0.2">
      <c r="A456" s="37" t="s">
        <v>539</v>
      </c>
      <c r="B456" s="27" t="s">
        <v>200</v>
      </c>
      <c r="C456" s="27" t="s">
        <v>41</v>
      </c>
      <c r="D456" s="27" t="s">
        <v>45</v>
      </c>
      <c r="E456" s="27" t="s">
        <v>370</v>
      </c>
      <c r="F456" s="27" t="s">
        <v>538</v>
      </c>
      <c r="G456" s="36"/>
      <c r="H456" s="36"/>
    </row>
    <row r="457" spans="1:8" s="38" customFormat="1" ht="12.75" hidden="1" x14ac:dyDescent="0.2">
      <c r="A457" s="37" t="s">
        <v>371</v>
      </c>
      <c r="B457" s="27" t="s">
        <v>200</v>
      </c>
      <c r="C457" s="27" t="s">
        <v>41</v>
      </c>
      <c r="D457" s="27" t="s">
        <v>45</v>
      </c>
      <c r="E457" s="27" t="s">
        <v>372</v>
      </c>
      <c r="F457" s="27"/>
      <c r="G457" s="36">
        <f t="shared" ref="G457:H457" si="157">G458</f>
        <v>0</v>
      </c>
      <c r="H457" s="36">
        <f t="shared" si="157"/>
        <v>0</v>
      </c>
    </row>
    <row r="458" spans="1:8" s="38" customFormat="1" ht="25.5" hidden="1" x14ac:dyDescent="0.2">
      <c r="A458" s="37" t="s">
        <v>539</v>
      </c>
      <c r="B458" s="27" t="s">
        <v>200</v>
      </c>
      <c r="C458" s="27" t="s">
        <v>41</v>
      </c>
      <c r="D458" s="27" t="s">
        <v>45</v>
      </c>
      <c r="E458" s="27" t="s">
        <v>372</v>
      </c>
      <c r="F458" s="27" t="s">
        <v>538</v>
      </c>
      <c r="G458" s="36"/>
      <c r="H458" s="36"/>
    </row>
    <row r="459" spans="1:8" s="38" customFormat="1" ht="25.5" hidden="1" x14ac:dyDescent="0.2">
      <c r="A459" s="37" t="s">
        <v>373</v>
      </c>
      <c r="B459" s="27" t="s">
        <v>200</v>
      </c>
      <c r="C459" s="27" t="s">
        <v>41</v>
      </c>
      <c r="D459" s="27" t="s">
        <v>45</v>
      </c>
      <c r="E459" s="27" t="s">
        <v>374</v>
      </c>
      <c r="F459" s="27"/>
      <c r="G459" s="36">
        <f t="shared" ref="G459:H459" si="158">G460</f>
        <v>0</v>
      </c>
      <c r="H459" s="36">
        <f t="shared" si="158"/>
        <v>0</v>
      </c>
    </row>
    <row r="460" spans="1:8" s="38" customFormat="1" ht="25.5" hidden="1" x14ac:dyDescent="0.2">
      <c r="A460" s="37" t="s">
        <v>539</v>
      </c>
      <c r="B460" s="27" t="s">
        <v>200</v>
      </c>
      <c r="C460" s="27" t="s">
        <v>41</v>
      </c>
      <c r="D460" s="27" t="s">
        <v>45</v>
      </c>
      <c r="E460" s="27" t="s">
        <v>374</v>
      </c>
      <c r="F460" s="27" t="s">
        <v>538</v>
      </c>
      <c r="G460" s="36"/>
      <c r="H460" s="36"/>
    </row>
    <row r="461" spans="1:8" s="38" customFormat="1" ht="25.5" hidden="1" x14ac:dyDescent="0.2">
      <c r="A461" s="37" t="s">
        <v>375</v>
      </c>
      <c r="B461" s="27" t="s">
        <v>200</v>
      </c>
      <c r="C461" s="27" t="s">
        <v>41</v>
      </c>
      <c r="D461" s="27" t="s">
        <v>45</v>
      </c>
      <c r="E461" s="27" t="s">
        <v>376</v>
      </c>
      <c r="F461" s="27"/>
      <c r="G461" s="36">
        <f>G462</f>
        <v>0</v>
      </c>
      <c r="H461" s="36">
        <f>H462</f>
        <v>0</v>
      </c>
    </row>
    <row r="462" spans="1:8" s="38" customFormat="1" ht="25.5" hidden="1" x14ac:dyDescent="0.2">
      <c r="A462" s="37" t="s">
        <v>539</v>
      </c>
      <c r="B462" s="27" t="s">
        <v>200</v>
      </c>
      <c r="C462" s="27" t="s">
        <v>41</v>
      </c>
      <c r="D462" s="27" t="s">
        <v>45</v>
      </c>
      <c r="E462" s="27" t="s">
        <v>376</v>
      </c>
      <c r="F462" s="27" t="s">
        <v>538</v>
      </c>
      <c r="G462" s="36"/>
      <c r="H462" s="36"/>
    </row>
    <row r="463" spans="1:8" s="38" customFormat="1" ht="25.5" hidden="1" x14ac:dyDescent="0.2">
      <c r="A463" s="37" t="s">
        <v>377</v>
      </c>
      <c r="B463" s="27" t="s">
        <v>200</v>
      </c>
      <c r="C463" s="27" t="s">
        <v>41</v>
      </c>
      <c r="D463" s="27" t="s">
        <v>45</v>
      </c>
      <c r="E463" s="27" t="s">
        <v>378</v>
      </c>
      <c r="F463" s="27"/>
      <c r="G463" s="36">
        <f t="shared" ref="G463:H463" si="159">G464</f>
        <v>0</v>
      </c>
      <c r="H463" s="36">
        <f t="shared" si="159"/>
        <v>0</v>
      </c>
    </row>
    <row r="464" spans="1:8" s="38" customFormat="1" ht="25.5" hidden="1" x14ac:dyDescent="0.2">
      <c r="A464" s="37" t="s">
        <v>539</v>
      </c>
      <c r="B464" s="27" t="s">
        <v>200</v>
      </c>
      <c r="C464" s="27" t="s">
        <v>41</v>
      </c>
      <c r="D464" s="27" t="s">
        <v>45</v>
      </c>
      <c r="E464" s="27" t="s">
        <v>378</v>
      </c>
      <c r="F464" s="27" t="s">
        <v>538</v>
      </c>
      <c r="G464" s="36"/>
      <c r="H464" s="36"/>
    </row>
    <row r="465" spans="1:8" s="38" customFormat="1" ht="25.5" hidden="1" x14ac:dyDescent="0.2">
      <c r="A465" s="37" t="s">
        <v>379</v>
      </c>
      <c r="B465" s="27" t="s">
        <v>200</v>
      </c>
      <c r="C465" s="27" t="s">
        <v>41</v>
      </c>
      <c r="D465" s="27" t="s">
        <v>45</v>
      </c>
      <c r="E465" s="27" t="s">
        <v>380</v>
      </c>
      <c r="F465" s="27"/>
      <c r="G465" s="36">
        <f t="shared" ref="G465:H465" si="160">G466</f>
        <v>0</v>
      </c>
      <c r="H465" s="36">
        <f t="shared" si="160"/>
        <v>0</v>
      </c>
    </row>
    <row r="466" spans="1:8" s="38" customFormat="1" ht="25.5" hidden="1" x14ac:dyDescent="0.2">
      <c r="A466" s="37" t="s">
        <v>539</v>
      </c>
      <c r="B466" s="27" t="s">
        <v>200</v>
      </c>
      <c r="C466" s="27" t="s">
        <v>41</v>
      </c>
      <c r="D466" s="27" t="s">
        <v>45</v>
      </c>
      <c r="E466" s="27" t="s">
        <v>380</v>
      </c>
      <c r="F466" s="27" t="s">
        <v>538</v>
      </c>
      <c r="G466" s="36"/>
      <c r="H466" s="36"/>
    </row>
    <row r="467" spans="1:8" s="38" customFormat="1" ht="38.25" hidden="1" x14ac:dyDescent="0.2">
      <c r="A467" s="37" t="s">
        <v>381</v>
      </c>
      <c r="B467" s="27" t="s">
        <v>200</v>
      </c>
      <c r="C467" s="27" t="s">
        <v>41</v>
      </c>
      <c r="D467" s="27" t="s">
        <v>45</v>
      </c>
      <c r="E467" s="27" t="s">
        <v>382</v>
      </c>
      <c r="F467" s="27"/>
      <c r="G467" s="36">
        <f t="shared" ref="G467:H467" si="161">G468</f>
        <v>0</v>
      </c>
      <c r="H467" s="36">
        <f t="shared" si="161"/>
        <v>0</v>
      </c>
    </row>
    <row r="468" spans="1:8" s="38" customFormat="1" ht="25.5" hidden="1" x14ac:dyDescent="0.2">
      <c r="A468" s="37" t="s">
        <v>539</v>
      </c>
      <c r="B468" s="27" t="s">
        <v>200</v>
      </c>
      <c r="C468" s="27" t="s">
        <v>41</v>
      </c>
      <c r="D468" s="27" t="s">
        <v>45</v>
      </c>
      <c r="E468" s="27" t="s">
        <v>382</v>
      </c>
      <c r="F468" s="27" t="s">
        <v>538</v>
      </c>
      <c r="G468" s="36"/>
      <c r="H468" s="36"/>
    </row>
    <row r="469" spans="1:8" s="38" customFormat="1" ht="38.25" hidden="1" x14ac:dyDescent="0.2">
      <c r="A469" s="37" t="s">
        <v>383</v>
      </c>
      <c r="B469" s="27" t="s">
        <v>200</v>
      </c>
      <c r="C469" s="27" t="s">
        <v>41</v>
      </c>
      <c r="D469" s="27" t="s">
        <v>45</v>
      </c>
      <c r="E469" s="27" t="s">
        <v>384</v>
      </c>
      <c r="F469" s="27"/>
      <c r="G469" s="36">
        <f t="shared" ref="G469:H469" si="162">G470</f>
        <v>0</v>
      </c>
      <c r="H469" s="36">
        <f t="shared" si="162"/>
        <v>0</v>
      </c>
    </row>
    <row r="470" spans="1:8" s="38" customFormat="1" ht="25.5" hidden="1" x14ac:dyDescent="0.2">
      <c r="A470" s="37" t="s">
        <v>539</v>
      </c>
      <c r="B470" s="27" t="s">
        <v>200</v>
      </c>
      <c r="C470" s="27" t="s">
        <v>41</v>
      </c>
      <c r="D470" s="27" t="s">
        <v>45</v>
      </c>
      <c r="E470" s="27" t="s">
        <v>384</v>
      </c>
      <c r="F470" s="27" t="s">
        <v>538</v>
      </c>
      <c r="G470" s="36"/>
      <c r="H470" s="36"/>
    </row>
    <row r="471" spans="1:8" s="38" customFormat="1" ht="25.5" hidden="1" x14ac:dyDescent="0.2">
      <c r="A471" s="37" t="s">
        <v>385</v>
      </c>
      <c r="B471" s="27" t="s">
        <v>200</v>
      </c>
      <c r="C471" s="27" t="s">
        <v>41</v>
      </c>
      <c r="D471" s="27" t="s">
        <v>45</v>
      </c>
      <c r="E471" s="27" t="s">
        <v>386</v>
      </c>
      <c r="F471" s="27"/>
      <c r="G471" s="36">
        <f t="shared" ref="G471:H471" si="163">G472</f>
        <v>0</v>
      </c>
      <c r="H471" s="36">
        <f t="shared" si="163"/>
        <v>0</v>
      </c>
    </row>
    <row r="472" spans="1:8" s="38" customFormat="1" ht="25.5" hidden="1" x14ac:dyDescent="0.2">
      <c r="A472" s="37" t="s">
        <v>539</v>
      </c>
      <c r="B472" s="27" t="s">
        <v>200</v>
      </c>
      <c r="C472" s="27" t="s">
        <v>41</v>
      </c>
      <c r="D472" s="27" t="s">
        <v>45</v>
      </c>
      <c r="E472" s="27" t="s">
        <v>386</v>
      </c>
      <c r="F472" s="27" t="s">
        <v>538</v>
      </c>
      <c r="G472" s="36"/>
      <c r="H472" s="36"/>
    </row>
    <row r="473" spans="1:8" s="38" customFormat="1" ht="12.75" hidden="1" x14ac:dyDescent="0.2">
      <c r="A473" s="37" t="s">
        <v>387</v>
      </c>
      <c r="B473" s="27" t="s">
        <v>200</v>
      </c>
      <c r="C473" s="27" t="s">
        <v>41</v>
      </c>
      <c r="D473" s="27" t="s">
        <v>45</v>
      </c>
      <c r="E473" s="27" t="s">
        <v>388</v>
      </c>
      <c r="F473" s="27"/>
      <c r="G473" s="36">
        <f t="shared" ref="G473:H473" si="164">G474</f>
        <v>0</v>
      </c>
      <c r="H473" s="36">
        <f t="shared" si="164"/>
        <v>0</v>
      </c>
    </row>
    <row r="474" spans="1:8" s="38" customFormat="1" ht="25.5" hidden="1" x14ac:dyDescent="0.2">
      <c r="A474" s="37" t="s">
        <v>539</v>
      </c>
      <c r="B474" s="27" t="s">
        <v>200</v>
      </c>
      <c r="C474" s="27" t="s">
        <v>41</v>
      </c>
      <c r="D474" s="27" t="s">
        <v>45</v>
      </c>
      <c r="E474" s="27" t="s">
        <v>388</v>
      </c>
      <c r="F474" s="27" t="s">
        <v>538</v>
      </c>
      <c r="G474" s="36"/>
      <c r="H474" s="36"/>
    </row>
    <row r="475" spans="1:8" s="38" customFormat="1" ht="25.5" hidden="1" x14ac:dyDescent="0.2">
      <c r="A475" s="37" t="s">
        <v>389</v>
      </c>
      <c r="B475" s="27" t="s">
        <v>200</v>
      </c>
      <c r="C475" s="27" t="s">
        <v>41</v>
      </c>
      <c r="D475" s="27" t="s">
        <v>45</v>
      </c>
      <c r="E475" s="27" t="s">
        <v>390</v>
      </c>
      <c r="F475" s="27"/>
      <c r="G475" s="36">
        <f t="shared" ref="G475:H475" si="165">G476</f>
        <v>0</v>
      </c>
      <c r="H475" s="36">
        <f t="shared" si="165"/>
        <v>0</v>
      </c>
    </row>
    <row r="476" spans="1:8" s="38" customFormat="1" ht="25.5" hidden="1" x14ac:dyDescent="0.2">
      <c r="A476" s="37" t="s">
        <v>539</v>
      </c>
      <c r="B476" s="27" t="s">
        <v>200</v>
      </c>
      <c r="C476" s="27" t="s">
        <v>41</v>
      </c>
      <c r="D476" s="27" t="s">
        <v>45</v>
      </c>
      <c r="E476" s="27" t="s">
        <v>390</v>
      </c>
      <c r="F476" s="27" t="s">
        <v>538</v>
      </c>
      <c r="G476" s="36"/>
      <c r="H476" s="36"/>
    </row>
    <row r="477" spans="1:8" s="38" customFormat="1" ht="25.5" hidden="1" x14ac:dyDescent="0.2">
      <c r="A477" s="37" t="s">
        <v>391</v>
      </c>
      <c r="B477" s="27" t="s">
        <v>200</v>
      </c>
      <c r="C477" s="27" t="s">
        <v>41</v>
      </c>
      <c r="D477" s="27" t="s">
        <v>45</v>
      </c>
      <c r="E477" s="27" t="s">
        <v>392</v>
      </c>
      <c r="F477" s="27"/>
      <c r="G477" s="36">
        <f t="shared" ref="G477:H477" si="166">G478</f>
        <v>0</v>
      </c>
      <c r="H477" s="36">
        <f t="shared" si="166"/>
        <v>0</v>
      </c>
    </row>
    <row r="478" spans="1:8" s="38" customFormat="1" ht="25.5" hidden="1" x14ac:dyDescent="0.2">
      <c r="A478" s="37" t="s">
        <v>539</v>
      </c>
      <c r="B478" s="27" t="s">
        <v>200</v>
      </c>
      <c r="C478" s="27" t="s">
        <v>41</v>
      </c>
      <c r="D478" s="27" t="s">
        <v>45</v>
      </c>
      <c r="E478" s="27" t="s">
        <v>392</v>
      </c>
      <c r="F478" s="27" t="s">
        <v>538</v>
      </c>
      <c r="G478" s="36"/>
      <c r="H478" s="36"/>
    </row>
    <row r="479" spans="1:8" s="38" customFormat="1" ht="25.5" x14ac:dyDescent="0.2">
      <c r="A479" s="37" t="s">
        <v>393</v>
      </c>
      <c r="B479" s="27" t="s">
        <v>200</v>
      </c>
      <c r="C479" s="27" t="s">
        <v>41</v>
      </c>
      <c r="D479" s="27" t="s">
        <v>45</v>
      </c>
      <c r="E479" s="27" t="s">
        <v>394</v>
      </c>
      <c r="F479" s="27"/>
      <c r="G479" s="36">
        <f t="shared" ref="G479:H479" si="167">G480</f>
        <v>5326</v>
      </c>
      <c r="H479" s="36">
        <f t="shared" si="167"/>
        <v>5703</v>
      </c>
    </row>
    <row r="480" spans="1:8" s="38" customFormat="1" ht="25.5" x14ac:dyDescent="0.2">
      <c r="A480" s="37" t="s">
        <v>539</v>
      </c>
      <c r="B480" s="27" t="s">
        <v>200</v>
      </c>
      <c r="C480" s="27" t="s">
        <v>41</v>
      </c>
      <c r="D480" s="27" t="s">
        <v>45</v>
      </c>
      <c r="E480" s="27" t="s">
        <v>394</v>
      </c>
      <c r="F480" s="27" t="s">
        <v>538</v>
      </c>
      <c r="G480" s="36">
        <v>5326</v>
      </c>
      <c r="H480" s="36">
        <v>5703</v>
      </c>
    </row>
    <row r="481" spans="1:8" s="38" customFormat="1" ht="12.75" x14ac:dyDescent="0.2">
      <c r="A481" s="37" t="s">
        <v>395</v>
      </c>
      <c r="B481" s="27" t="s">
        <v>200</v>
      </c>
      <c r="C481" s="27" t="s">
        <v>41</v>
      </c>
      <c r="D481" s="27" t="s">
        <v>45</v>
      </c>
      <c r="E481" s="27" t="s">
        <v>396</v>
      </c>
      <c r="F481" s="27"/>
      <c r="G481" s="36">
        <f t="shared" ref="G481:H481" si="168">G482+G485</f>
        <v>0</v>
      </c>
      <c r="H481" s="36">
        <f t="shared" si="168"/>
        <v>3000</v>
      </c>
    </row>
    <row r="482" spans="1:8" s="38" customFormat="1" ht="12.75" x14ac:dyDescent="0.2">
      <c r="A482" s="37" t="s">
        <v>397</v>
      </c>
      <c r="B482" s="27" t="s">
        <v>200</v>
      </c>
      <c r="C482" s="27" t="s">
        <v>41</v>
      </c>
      <c r="D482" s="27" t="s">
        <v>45</v>
      </c>
      <c r="E482" s="27" t="s">
        <v>398</v>
      </c>
      <c r="F482" s="27"/>
      <c r="G482" s="36">
        <f>G484+G483</f>
        <v>0</v>
      </c>
      <c r="H482" s="36">
        <f>H484+H483</f>
        <v>1000</v>
      </c>
    </row>
    <row r="483" spans="1:8" s="38" customFormat="1" ht="25.5" x14ac:dyDescent="0.2">
      <c r="A483" s="37" t="s">
        <v>539</v>
      </c>
      <c r="B483" s="27" t="s">
        <v>200</v>
      </c>
      <c r="C483" s="27" t="s">
        <v>41</v>
      </c>
      <c r="D483" s="27" t="s">
        <v>45</v>
      </c>
      <c r="E483" s="27" t="s">
        <v>398</v>
      </c>
      <c r="F483" s="27" t="s">
        <v>538</v>
      </c>
      <c r="G483" s="36">
        <v>0</v>
      </c>
      <c r="H483" s="36">
        <v>1000</v>
      </c>
    </row>
    <row r="484" spans="1:8" s="38" customFormat="1" ht="25.5" hidden="1" x14ac:dyDescent="0.2">
      <c r="A484" s="37" t="s">
        <v>547</v>
      </c>
      <c r="B484" s="27" t="s">
        <v>200</v>
      </c>
      <c r="C484" s="27" t="s">
        <v>41</v>
      </c>
      <c r="D484" s="27" t="s">
        <v>45</v>
      </c>
      <c r="E484" s="27" t="s">
        <v>398</v>
      </c>
      <c r="F484" s="27" t="s">
        <v>545</v>
      </c>
      <c r="G484" s="36">
        <v>0</v>
      </c>
      <c r="H484" s="36">
        <f>1000-1000</f>
        <v>0</v>
      </c>
    </row>
    <row r="485" spans="1:8" s="38" customFormat="1" ht="25.5" x14ac:dyDescent="0.2">
      <c r="A485" s="37" t="s">
        <v>399</v>
      </c>
      <c r="B485" s="27" t="s">
        <v>200</v>
      </c>
      <c r="C485" s="27" t="s">
        <v>41</v>
      </c>
      <c r="D485" s="27" t="s">
        <v>45</v>
      </c>
      <c r="E485" s="27" t="s">
        <v>400</v>
      </c>
      <c r="F485" s="27"/>
      <c r="G485" s="36">
        <f>G487+G486</f>
        <v>0</v>
      </c>
      <c r="H485" s="36">
        <f>H487+H486</f>
        <v>2000</v>
      </c>
    </row>
    <row r="486" spans="1:8" s="38" customFormat="1" ht="25.5" x14ac:dyDescent="0.2">
      <c r="A486" s="37" t="s">
        <v>539</v>
      </c>
      <c r="B486" s="27" t="s">
        <v>200</v>
      </c>
      <c r="C486" s="27" t="s">
        <v>41</v>
      </c>
      <c r="D486" s="27" t="s">
        <v>45</v>
      </c>
      <c r="E486" s="27" t="s">
        <v>400</v>
      </c>
      <c r="F486" s="27" t="s">
        <v>538</v>
      </c>
      <c r="G486" s="36">
        <v>0</v>
      </c>
      <c r="H486" s="36">
        <v>1808</v>
      </c>
    </row>
    <row r="487" spans="1:8" s="38" customFormat="1" ht="25.5" x14ac:dyDescent="0.2">
      <c r="A487" s="37" t="s">
        <v>547</v>
      </c>
      <c r="B487" s="27" t="s">
        <v>200</v>
      </c>
      <c r="C487" s="27" t="s">
        <v>41</v>
      </c>
      <c r="D487" s="27" t="s">
        <v>45</v>
      </c>
      <c r="E487" s="27" t="s">
        <v>400</v>
      </c>
      <c r="F487" s="27" t="s">
        <v>545</v>
      </c>
      <c r="G487" s="36">
        <v>0</v>
      </c>
      <c r="H487" s="36">
        <f>2000-1808</f>
        <v>192</v>
      </c>
    </row>
    <row r="488" spans="1:8" s="38" customFormat="1" ht="38.25" x14ac:dyDescent="0.2">
      <c r="A488" s="37" t="s">
        <v>215</v>
      </c>
      <c r="B488" s="27" t="s">
        <v>200</v>
      </c>
      <c r="C488" s="27" t="s">
        <v>41</v>
      </c>
      <c r="D488" s="27" t="s">
        <v>45</v>
      </c>
      <c r="E488" s="27" t="s">
        <v>216</v>
      </c>
      <c r="F488" s="27"/>
      <c r="G488" s="36">
        <f t="shared" ref="G488:H488" si="169">G489+G494</f>
        <v>33251</v>
      </c>
      <c r="H488" s="36">
        <f t="shared" si="169"/>
        <v>34623</v>
      </c>
    </row>
    <row r="489" spans="1:8" s="38" customFormat="1" ht="38.25" x14ac:dyDescent="0.2">
      <c r="A489" s="37" t="s">
        <v>217</v>
      </c>
      <c r="B489" s="27" t="s">
        <v>200</v>
      </c>
      <c r="C489" s="27" t="s">
        <v>41</v>
      </c>
      <c r="D489" s="27" t="s">
        <v>45</v>
      </c>
      <c r="E489" s="27" t="s">
        <v>218</v>
      </c>
      <c r="F489" s="27"/>
      <c r="G489" s="36">
        <f>G490+G492</f>
        <v>32561</v>
      </c>
      <c r="H489" s="36">
        <f>H490+H492</f>
        <v>33933</v>
      </c>
    </row>
    <row r="490" spans="1:8" s="38" customFormat="1" ht="25.5" x14ac:dyDescent="0.2">
      <c r="A490" s="42" t="s">
        <v>219</v>
      </c>
      <c r="B490" s="27" t="s">
        <v>200</v>
      </c>
      <c r="C490" s="27" t="s">
        <v>41</v>
      </c>
      <c r="D490" s="27" t="s">
        <v>45</v>
      </c>
      <c r="E490" s="27" t="s">
        <v>220</v>
      </c>
      <c r="F490" s="27"/>
      <c r="G490" s="36">
        <f t="shared" ref="G490:H490" si="170">G491</f>
        <v>31265</v>
      </c>
      <c r="H490" s="36">
        <f t="shared" si="170"/>
        <v>32748</v>
      </c>
    </row>
    <row r="491" spans="1:8" s="38" customFormat="1" ht="12.75" x14ac:dyDescent="0.2">
      <c r="A491" s="37" t="s">
        <v>548</v>
      </c>
      <c r="B491" s="27" t="s">
        <v>200</v>
      </c>
      <c r="C491" s="27" t="s">
        <v>41</v>
      </c>
      <c r="D491" s="27" t="s">
        <v>45</v>
      </c>
      <c r="E491" s="27" t="s">
        <v>220</v>
      </c>
      <c r="F491" s="27" t="s">
        <v>546</v>
      </c>
      <c r="G491" s="36">
        <v>31265</v>
      </c>
      <c r="H491" s="36">
        <v>32748</v>
      </c>
    </row>
    <row r="492" spans="1:8" s="38" customFormat="1" ht="51" x14ac:dyDescent="0.2">
      <c r="A492" s="37" t="s">
        <v>627</v>
      </c>
      <c r="B492" s="27" t="s">
        <v>200</v>
      </c>
      <c r="C492" s="27" t="s">
        <v>41</v>
      </c>
      <c r="D492" s="27" t="s">
        <v>45</v>
      </c>
      <c r="E492" s="27" t="s">
        <v>626</v>
      </c>
      <c r="F492" s="27"/>
      <c r="G492" s="36">
        <f>G493</f>
        <v>1296</v>
      </c>
      <c r="H492" s="36">
        <f>H493</f>
        <v>1185</v>
      </c>
    </row>
    <row r="493" spans="1:8" s="38" customFormat="1" ht="12.75" x14ac:dyDescent="0.2">
      <c r="A493" s="37" t="s">
        <v>548</v>
      </c>
      <c r="B493" s="27" t="s">
        <v>200</v>
      </c>
      <c r="C493" s="27" t="s">
        <v>41</v>
      </c>
      <c r="D493" s="27" t="s">
        <v>45</v>
      </c>
      <c r="E493" s="27" t="s">
        <v>626</v>
      </c>
      <c r="F493" s="27" t="s">
        <v>546</v>
      </c>
      <c r="G493" s="36">
        <v>1296</v>
      </c>
      <c r="H493" s="36">
        <v>1185</v>
      </c>
    </row>
    <row r="494" spans="1:8" s="38" customFormat="1" ht="38.25" x14ac:dyDescent="0.2">
      <c r="A494" s="37" t="s">
        <v>353</v>
      </c>
      <c r="B494" s="27" t="s">
        <v>200</v>
      </c>
      <c r="C494" s="27" t="s">
        <v>41</v>
      </c>
      <c r="D494" s="27" t="s">
        <v>45</v>
      </c>
      <c r="E494" s="27" t="s">
        <v>354</v>
      </c>
      <c r="F494" s="27"/>
      <c r="G494" s="36">
        <f t="shared" ref="G494:H495" si="171">G495</f>
        <v>690</v>
      </c>
      <c r="H494" s="36">
        <f t="shared" si="171"/>
        <v>690</v>
      </c>
    </row>
    <row r="495" spans="1:8" s="38" customFormat="1" ht="38.25" x14ac:dyDescent="0.2">
      <c r="A495" s="37" t="s">
        <v>552</v>
      </c>
      <c r="B495" s="27" t="s">
        <v>200</v>
      </c>
      <c r="C495" s="27" t="s">
        <v>41</v>
      </c>
      <c r="D495" s="27" t="s">
        <v>45</v>
      </c>
      <c r="E495" s="27" t="s">
        <v>533</v>
      </c>
      <c r="F495" s="27"/>
      <c r="G495" s="36">
        <f t="shared" si="171"/>
        <v>690</v>
      </c>
      <c r="H495" s="36">
        <f t="shared" si="171"/>
        <v>690</v>
      </c>
    </row>
    <row r="496" spans="1:8" s="38" customFormat="1" ht="12.75" x14ac:dyDescent="0.2">
      <c r="A496" s="37" t="s">
        <v>548</v>
      </c>
      <c r="B496" s="27" t="s">
        <v>200</v>
      </c>
      <c r="C496" s="27" t="s">
        <v>41</v>
      </c>
      <c r="D496" s="27" t="s">
        <v>45</v>
      </c>
      <c r="E496" s="27" t="s">
        <v>533</v>
      </c>
      <c r="F496" s="27" t="s">
        <v>546</v>
      </c>
      <c r="G496" s="36">
        <v>690</v>
      </c>
      <c r="H496" s="36">
        <v>690</v>
      </c>
    </row>
    <row r="497" spans="1:8" s="38" customFormat="1" ht="25.5" x14ac:dyDescent="0.2">
      <c r="A497" s="39" t="s">
        <v>413</v>
      </c>
      <c r="B497" s="31" t="s">
        <v>200</v>
      </c>
      <c r="C497" s="31" t="s">
        <v>41</v>
      </c>
      <c r="D497" s="31" t="s">
        <v>45</v>
      </c>
      <c r="E497" s="31" t="s">
        <v>414</v>
      </c>
      <c r="F497" s="31"/>
      <c r="G497" s="32">
        <f t="shared" ref="G497:H497" si="172">G498</f>
        <v>500</v>
      </c>
      <c r="H497" s="32">
        <f t="shared" si="172"/>
        <v>1113</v>
      </c>
    </row>
    <row r="498" spans="1:8" s="38" customFormat="1" ht="27" x14ac:dyDescent="0.2">
      <c r="A498" s="60" t="s">
        <v>415</v>
      </c>
      <c r="B498" s="27" t="s">
        <v>200</v>
      </c>
      <c r="C498" s="27" t="s">
        <v>41</v>
      </c>
      <c r="D498" s="27" t="s">
        <v>45</v>
      </c>
      <c r="E498" s="27" t="s">
        <v>416</v>
      </c>
      <c r="F498" s="27"/>
      <c r="G498" s="36">
        <f t="shared" ref="G498:H498" si="173">G499</f>
        <v>500</v>
      </c>
      <c r="H498" s="36">
        <f t="shared" si="173"/>
        <v>1113</v>
      </c>
    </row>
    <row r="499" spans="1:8" s="38" customFormat="1" ht="12.75" x14ac:dyDescent="0.2">
      <c r="A499" s="37" t="s">
        <v>401</v>
      </c>
      <c r="B499" s="27" t="s">
        <v>200</v>
      </c>
      <c r="C499" s="27" t="s">
        <v>41</v>
      </c>
      <c r="D499" s="27" t="s">
        <v>45</v>
      </c>
      <c r="E499" s="27" t="s">
        <v>553</v>
      </c>
      <c r="F499" s="27"/>
      <c r="G499" s="36">
        <f t="shared" ref="G499:H499" si="174">G500</f>
        <v>500</v>
      </c>
      <c r="H499" s="36">
        <f t="shared" si="174"/>
        <v>1113</v>
      </c>
    </row>
    <row r="500" spans="1:8" s="38" customFormat="1" ht="25.5" x14ac:dyDescent="0.2">
      <c r="A500" s="37" t="s">
        <v>539</v>
      </c>
      <c r="B500" s="27" t="s">
        <v>200</v>
      </c>
      <c r="C500" s="27" t="s">
        <v>41</v>
      </c>
      <c r="D500" s="27" t="s">
        <v>45</v>
      </c>
      <c r="E500" s="27" t="s">
        <v>553</v>
      </c>
      <c r="F500" s="27" t="s">
        <v>538</v>
      </c>
      <c r="G500" s="36">
        <v>500</v>
      </c>
      <c r="H500" s="36">
        <v>1113</v>
      </c>
    </row>
    <row r="501" spans="1:8" s="38" customFormat="1" ht="12.75" x14ac:dyDescent="0.2">
      <c r="A501" s="39" t="s">
        <v>402</v>
      </c>
      <c r="B501" s="31" t="s">
        <v>200</v>
      </c>
      <c r="C501" s="31" t="s">
        <v>41</v>
      </c>
      <c r="D501" s="31" t="s">
        <v>403</v>
      </c>
      <c r="E501" s="31"/>
      <c r="F501" s="31"/>
      <c r="G501" s="32">
        <f t="shared" ref="G501:H501" si="175">G502+G511</f>
        <v>7846</v>
      </c>
      <c r="H501" s="32">
        <f t="shared" si="175"/>
        <v>20959</v>
      </c>
    </row>
    <row r="502" spans="1:8" s="38" customFormat="1" ht="38.25" hidden="1" x14ac:dyDescent="0.2">
      <c r="A502" s="39" t="s">
        <v>300</v>
      </c>
      <c r="B502" s="31" t="s">
        <v>200</v>
      </c>
      <c r="C502" s="31" t="s">
        <v>41</v>
      </c>
      <c r="D502" s="31" t="s">
        <v>403</v>
      </c>
      <c r="E502" s="31" t="s">
        <v>301</v>
      </c>
      <c r="F502" s="31"/>
      <c r="G502" s="32">
        <f t="shared" ref="G502:H503" si="176">G503</f>
        <v>0</v>
      </c>
      <c r="H502" s="32">
        <f t="shared" si="176"/>
        <v>0</v>
      </c>
    </row>
    <row r="503" spans="1:8" s="38" customFormat="1" ht="25.5" hidden="1" x14ac:dyDescent="0.2">
      <c r="A503" s="37" t="s">
        <v>603</v>
      </c>
      <c r="B503" s="27" t="s">
        <v>200</v>
      </c>
      <c r="C503" s="27" t="s">
        <v>41</v>
      </c>
      <c r="D503" s="27" t="s">
        <v>403</v>
      </c>
      <c r="E503" s="27" t="s">
        <v>404</v>
      </c>
      <c r="F503" s="27"/>
      <c r="G503" s="36">
        <f t="shared" si="176"/>
        <v>0</v>
      </c>
      <c r="H503" s="36">
        <f t="shared" si="176"/>
        <v>0</v>
      </c>
    </row>
    <row r="504" spans="1:8" s="38" customFormat="1" ht="25.5" hidden="1" x14ac:dyDescent="0.2">
      <c r="A504" s="37" t="s">
        <v>405</v>
      </c>
      <c r="B504" s="27" t="s">
        <v>200</v>
      </c>
      <c r="C504" s="27" t="s">
        <v>41</v>
      </c>
      <c r="D504" s="27" t="s">
        <v>403</v>
      </c>
      <c r="E504" s="27" t="s">
        <v>406</v>
      </c>
      <c r="F504" s="27"/>
      <c r="G504" s="36">
        <f t="shared" ref="G504:H504" si="177">G505+G507+G509</f>
        <v>0</v>
      </c>
      <c r="H504" s="36">
        <f t="shared" si="177"/>
        <v>0</v>
      </c>
    </row>
    <row r="505" spans="1:8" s="38" customFormat="1" ht="25.5" hidden="1" x14ac:dyDescent="0.2">
      <c r="A505" s="37" t="s">
        <v>407</v>
      </c>
      <c r="B505" s="27" t="s">
        <v>200</v>
      </c>
      <c r="C505" s="27" t="s">
        <v>41</v>
      </c>
      <c r="D505" s="27" t="s">
        <v>403</v>
      </c>
      <c r="E505" s="27" t="s">
        <v>408</v>
      </c>
      <c r="F505" s="27"/>
      <c r="G505" s="36">
        <f t="shared" ref="G505:H505" si="178">G506</f>
        <v>0</v>
      </c>
      <c r="H505" s="36">
        <f t="shared" si="178"/>
        <v>0</v>
      </c>
    </row>
    <row r="506" spans="1:8" s="38" customFormat="1" ht="25.5" hidden="1" x14ac:dyDescent="0.2">
      <c r="A506" s="37" t="s">
        <v>539</v>
      </c>
      <c r="B506" s="27" t="s">
        <v>200</v>
      </c>
      <c r="C506" s="27" t="s">
        <v>41</v>
      </c>
      <c r="D506" s="27" t="s">
        <v>403</v>
      </c>
      <c r="E506" s="27" t="s">
        <v>408</v>
      </c>
      <c r="F506" s="27" t="s">
        <v>538</v>
      </c>
      <c r="G506" s="36"/>
      <c r="H506" s="36"/>
    </row>
    <row r="507" spans="1:8" s="38" customFormat="1" ht="25.5" hidden="1" x14ac:dyDescent="0.2">
      <c r="A507" s="37" t="s">
        <v>409</v>
      </c>
      <c r="B507" s="27" t="s">
        <v>200</v>
      </c>
      <c r="C507" s="27" t="s">
        <v>41</v>
      </c>
      <c r="D507" s="27" t="s">
        <v>403</v>
      </c>
      <c r="E507" s="27" t="s">
        <v>410</v>
      </c>
      <c r="F507" s="27"/>
      <c r="G507" s="36">
        <f t="shared" ref="G507:H507" si="179">G508</f>
        <v>0</v>
      </c>
      <c r="H507" s="36">
        <f t="shared" si="179"/>
        <v>0</v>
      </c>
    </row>
    <row r="508" spans="1:8" s="38" customFormat="1" ht="25.5" hidden="1" x14ac:dyDescent="0.2">
      <c r="A508" s="37" t="s">
        <v>539</v>
      </c>
      <c r="B508" s="27" t="s">
        <v>200</v>
      </c>
      <c r="C508" s="27" t="s">
        <v>41</v>
      </c>
      <c r="D508" s="27" t="s">
        <v>403</v>
      </c>
      <c r="E508" s="27" t="s">
        <v>410</v>
      </c>
      <c r="F508" s="27" t="s">
        <v>538</v>
      </c>
      <c r="G508" s="36"/>
      <c r="H508" s="36"/>
    </row>
    <row r="509" spans="1:8" s="38" customFormat="1" ht="25.5" hidden="1" x14ac:dyDescent="0.2">
      <c r="A509" s="37" t="s">
        <v>411</v>
      </c>
      <c r="B509" s="27" t="s">
        <v>200</v>
      </c>
      <c r="C509" s="27" t="s">
        <v>41</v>
      </c>
      <c r="D509" s="27" t="s">
        <v>403</v>
      </c>
      <c r="E509" s="27" t="s">
        <v>412</v>
      </c>
      <c r="F509" s="27"/>
      <c r="G509" s="36">
        <f t="shared" ref="G509:H509" si="180">G510</f>
        <v>0</v>
      </c>
      <c r="H509" s="36">
        <f t="shared" si="180"/>
        <v>0</v>
      </c>
    </row>
    <row r="510" spans="1:8" s="38" customFormat="1" ht="25.5" hidden="1" x14ac:dyDescent="0.2">
      <c r="A510" s="37" t="s">
        <v>539</v>
      </c>
      <c r="B510" s="27" t="s">
        <v>200</v>
      </c>
      <c r="C510" s="27" t="s">
        <v>41</v>
      </c>
      <c r="D510" s="27" t="s">
        <v>403</v>
      </c>
      <c r="E510" s="27" t="s">
        <v>412</v>
      </c>
      <c r="F510" s="27" t="s">
        <v>538</v>
      </c>
      <c r="G510" s="36"/>
      <c r="H510" s="36"/>
    </row>
    <row r="511" spans="1:8" s="38" customFormat="1" ht="25.5" x14ac:dyDescent="0.2">
      <c r="A511" s="39" t="s">
        <v>413</v>
      </c>
      <c r="B511" s="31" t="s">
        <v>200</v>
      </c>
      <c r="C511" s="31" t="s">
        <v>41</v>
      </c>
      <c r="D511" s="31" t="s">
        <v>403</v>
      </c>
      <c r="E511" s="31" t="s">
        <v>414</v>
      </c>
      <c r="F511" s="31"/>
      <c r="G511" s="32">
        <f t="shared" ref="G511:H511" si="181">G512</f>
        <v>7846</v>
      </c>
      <c r="H511" s="32">
        <f t="shared" si="181"/>
        <v>20959</v>
      </c>
    </row>
    <row r="512" spans="1:8" s="38" customFormat="1" ht="25.5" x14ac:dyDescent="0.2">
      <c r="A512" s="37" t="s">
        <v>415</v>
      </c>
      <c r="B512" s="27" t="s">
        <v>200</v>
      </c>
      <c r="C512" s="27" t="s">
        <v>41</v>
      </c>
      <c r="D512" s="27" t="s">
        <v>403</v>
      </c>
      <c r="E512" s="27" t="s">
        <v>416</v>
      </c>
      <c r="F512" s="27"/>
      <c r="G512" s="36">
        <f t="shared" ref="G512:H512" si="182">G513+G516+G518</f>
        <v>7846</v>
      </c>
      <c r="H512" s="36">
        <f t="shared" si="182"/>
        <v>20959</v>
      </c>
    </row>
    <row r="513" spans="1:8" s="38" customFormat="1" ht="12.75" x14ac:dyDescent="0.2">
      <c r="A513" s="37" t="s">
        <v>417</v>
      </c>
      <c r="B513" s="27" t="s">
        <v>200</v>
      </c>
      <c r="C513" s="27" t="s">
        <v>41</v>
      </c>
      <c r="D513" s="27" t="s">
        <v>403</v>
      </c>
      <c r="E513" s="27" t="s">
        <v>418</v>
      </c>
      <c r="F513" s="27"/>
      <c r="G513" s="36">
        <f>G514+G515</f>
        <v>4054</v>
      </c>
      <c r="H513" s="36">
        <f>H514+H515</f>
        <v>4226</v>
      </c>
    </row>
    <row r="514" spans="1:8" s="38" customFormat="1" ht="25.5" x14ac:dyDescent="0.2">
      <c r="A514" s="37" t="s">
        <v>539</v>
      </c>
      <c r="B514" s="27" t="s">
        <v>200</v>
      </c>
      <c r="C514" s="27" t="s">
        <v>41</v>
      </c>
      <c r="D514" s="27" t="s">
        <v>403</v>
      </c>
      <c r="E514" s="27" t="s">
        <v>418</v>
      </c>
      <c r="F514" s="27" t="s">
        <v>538</v>
      </c>
      <c r="G514" s="61">
        <f>2777-107</f>
        <v>2670</v>
      </c>
      <c r="H514" s="36">
        <f>2895-112</f>
        <v>2783</v>
      </c>
    </row>
    <row r="515" spans="1:8" s="38" customFormat="1" ht="25.5" x14ac:dyDescent="0.2">
      <c r="A515" s="37" t="s">
        <v>547</v>
      </c>
      <c r="B515" s="27" t="s">
        <v>200</v>
      </c>
      <c r="C515" s="27" t="s">
        <v>41</v>
      </c>
      <c r="D515" s="27" t="s">
        <v>403</v>
      </c>
      <c r="E515" s="27" t="s">
        <v>418</v>
      </c>
      <c r="F515" s="27" t="s">
        <v>545</v>
      </c>
      <c r="G515" s="61">
        <v>1384</v>
      </c>
      <c r="H515" s="36">
        <v>1443</v>
      </c>
    </row>
    <row r="516" spans="1:8" s="38" customFormat="1" ht="12.75" x14ac:dyDescent="0.2">
      <c r="A516" s="37" t="s">
        <v>419</v>
      </c>
      <c r="B516" s="27" t="s">
        <v>200</v>
      </c>
      <c r="C516" s="27" t="s">
        <v>41</v>
      </c>
      <c r="D516" s="27" t="s">
        <v>403</v>
      </c>
      <c r="E516" s="27" t="s">
        <v>420</v>
      </c>
      <c r="F516" s="27"/>
      <c r="G516" s="36">
        <f t="shared" ref="G516:H516" si="183">G517</f>
        <v>69</v>
      </c>
      <c r="H516" s="36">
        <f t="shared" si="183"/>
        <v>69</v>
      </c>
    </row>
    <row r="517" spans="1:8" s="38" customFormat="1" ht="25.5" x14ac:dyDescent="0.2">
      <c r="A517" s="37" t="s">
        <v>539</v>
      </c>
      <c r="B517" s="27" t="s">
        <v>200</v>
      </c>
      <c r="C517" s="27" t="s">
        <v>41</v>
      </c>
      <c r="D517" s="27" t="s">
        <v>403</v>
      </c>
      <c r="E517" s="27" t="s">
        <v>420</v>
      </c>
      <c r="F517" s="27" t="s">
        <v>538</v>
      </c>
      <c r="G517" s="36">
        <v>69</v>
      </c>
      <c r="H517" s="36">
        <v>69</v>
      </c>
    </row>
    <row r="518" spans="1:8" s="38" customFormat="1" ht="12.75" x14ac:dyDescent="0.2">
      <c r="A518" s="37" t="s">
        <v>421</v>
      </c>
      <c r="B518" s="27" t="s">
        <v>200</v>
      </c>
      <c r="C518" s="27" t="s">
        <v>41</v>
      </c>
      <c r="D518" s="27" t="s">
        <v>403</v>
      </c>
      <c r="E518" s="27" t="s">
        <v>422</v>
      </c>
      <c r="F518" s="27"/>
      <c r="G518" s="36">
        <f>G519+G520</f>
        <v>3723</v>
      </c>
      <c r="H518" s="36">
        <f>H519+H520</f>
        <v>16664</v>
      </c>
    </row>
    <row r="519" spans="1:8" s="38" customFormat="1" ht="25.5" x14ac:dyDescent="0.2">
      <c r="A519" s="37" t="s">
        <v>539</v>
      </c>
      <c r="B519" s="27" t="s">
        <v>200</v>
      </c>
      <c r="C519" s="27" t="s">
        <v>41</v>
      </c>
      <c r="D519" s="27" t="s">
        <v>403</v>
      </c>
      <c r="E519" s="27" t="s">
        <v>422</v>
      </c>
      <c r="F519" s="27" t="s">
        <v>538</v>
      </c>
      <c r="G519" s="36">
        <f>5000-2323</f>
        <v>2677</v>
      </c>
      <c r="H519" s="36">
        <f>17995-5095</f>
        <v>12900</v>
      </c>
    </row>
    <row r="520" spans="1:8" s="38" customFormat="1" ht="25.5" x14ac:dyDescent="0.2">
      <c r="A520" s="37" t="s">
        <v>547</v>
      </c>
      <c r="B520" s="27" t="s">
        <v>200</v>
      </c>
      <c r="C520" s="27" t="s">
        <v>41</v>
      </c>
      <c r="D520" s="27" t="s">
        <v>403</v>
      </c>
      <c r="E520" s="27" t="s">
        <v>422</v>
      </c>
      <c r="F520" s="27" t="s">
        <v>545</v>
      </c>
      <c r="G520" s="36">
        <v>1046</v>
      </c>
      <c r="H520" s="36">
        <v>3764</v>
      </c>
    </row>
    <row r="521" spans="1:8" s="38" customFormat="1" ht="12.75" x14ac:dyDescent="0.2">
      <c r="A521" s="39" t="s">
        <v>423</v>
      </c>
      <c r="B521" s="31" t="s">
        <v>200</v>
      </c>
      <c r="C521" s="31" t="s">
        <v>41</v>
      </c>
      <c r="D521" s="31" t="s">
        <v>424</v>
      </c>
      <c r="E521" s="31"/>
      <c r="F521" s="31"/>
      <c r="G521" s="32">
        <f>G522</f>
        <v>1</v>
      </c>
      <c r="H521" s="32">
        <f>H522</f>
        <v>1</v>
      </c>
    </row>
    <row r="522" spans="1:8" s="38" customFormat="1" ht="12.75" x14ac:dyDescent="0.2">
      <c r="A522" s="39" t="s">
        <v>203</v>
      </c>
      <c r="B522" s="31" t="s">
        <v>200</v>
      </c>
      <c r="C522" s="31" t="s">
        <v>41</v>
      </c>
      <c r="D522" s="31" t="s">
        <v>424</v>
      </c>
      <c r="E522" s="31" t="s">
        <v>204</v>
      </c>
      <c r="F522" s="31"/>
      <c r="G522" s="32">
        <f t="shared" ref="G522:H524" si="184">G523</f>
        <v>1</v>
      </c>
      <c r="H522" s="32">
        <f t="shared" si="184"/>
        <v>1</v>
      </c>
    </row>
    <row r="523" spans="1:8" s="38" customFormat="1" ht="12.75" x14ac:dyDescent="0.2">
      <c r="A523" s="37" t="s">
        <v>203</v>
      </c>
      <c r="B523" s="27" t="s">
        <v>200</v>
      </c>
      <c r="C523" s="27" t="s">
        <v>41</v>
      </c>
      <c r="D523" s="27" t="s">
        <v>424</v>
      </c>
      <c r="E523" s="27" t="s">
        <v>205</v>
      </c>
      <c r="F523" s="27"/>
      <c r="G523" s="36">
        <f t="shared" si="184"/>
        <v>1</v>
      </c>
      <c r="H523" s="36">
        <f t="shared" si="184"/>
        <v>1</v>
      </c>
    </row>
    <row r="524" spans="1:8" s="38" customFormat="1" ht="89.25" x14ac:dyDescent="0.2">
      <c r="A524" s="42" t="s">
        <v>425</v>
      </c>
      <c r="B524" s="27" t="s">
        <v>200</v>
      </c>
      <c r="C524" s="27" t="s">
        <v>41</v>
      </c>
      <c r="D524" s="27" t="s">
        <v>424</v>
      </c>
      <c r="E524" s="27" t="s">
        <v>426</v>
      </c>
      <c r="F524" s="27"/>
      <c r="G524" s="36">
        <f t="shared" si="184"/>
        <v>1</v>
      </c>
      <c r="H524" s="36">
        <f t="shared" si="184"/>
        <v>1</v>
      </c>
    </row>
    <row r="525" spans="1:8" s="38" customFormat="1" ht="25.5" x14ac:dyDescent="0.2">
      <c r="A525" s="37" t="s">
        <v>539</v>
      </c>
      <c r="B525" s="27" t="s">
        <v>200</v>
      </c>
      <c r="C525" s="27" t="s">
        <v>41</v>
      </c>
      <c r="D525" s="27" t="s">
        <v>424</v>
      </c>
      <c r="E525" s="27" t="s">
        <v>426</v>
      </c>
      <c r="F525" s="27" t="s">
        <v>538</v>
      </c>
      <c r="G525" s="36">
        <v>1</v>
      </c>
      <c r="H525" s="36">
        <v>1</v>
      </c>
    </row>
    <row r="526" spans="1:8" s="38" customFormat="1" ht="12.75" x14ac:dyDescent="0.2">
      <c r="A526" s="39" t="s">
        <v>525</v>
      </c>
      <c r="B526" s="31" t="s">
        <v>200</v>
      </c>
      <c r="C526" s="31" t="s">
        <v>427</v>
      </c>
      <c r="D526" s="31" t="s">
        <v>427</v>
      </c>
      <c r="E526" s="31"/>
      <c r="F526" s="31"/>
      <c r="G526" s="32">
        <f t="shared" ref="G526:H531" si="185">G527</f>
        <v>223</v>
      </c>
      <c r="H526" s="32">
        <f t="shared" si="185"/>
        <v>223</v>
      </c>
    </row>
    <row r="527" spans="1:8" s="38" customFormat="1" ht="25.5" customHeight="1" x14ac:dyDescent="0.2">
      <c r="A527" s="39" t="s">
        <v>613</v>
      </c>
      <c r="B527" s="31" t="s">
        <v>200</v>
      </c>
      <c r="C527" s="31" t="s">
        <v>427</v>
      </c>
      <c r="D527" s="31" t="s">
        <v>614</v>
      </c>
      <c r="E527" s="31"/>
      <c r="F527" s="31"/>
      <c r="G527" s="32">
        <f t="shared" si="185"/>
        <v>223</v>
      </c>
      <c r="H527" s="32">
        <f t="shared" si="185"/>
        <v>223</v>
      </c>
    </row>
    <row r="528" spans="1:8" s="38" customFormat="1" ht="25.5" x14ac:dyDescent="0.2">
      <c r="A528" s="34" t="s">
        <v>232</v>
      </c>
      <c r="B528" s="31" t="s">
        <v>200</v>
      </c>
      <c r="C528" s="31" t="s">
        <v>427</v>
      </c>
      <c r="D528" s="31" t="s">
        <v>614</v>
      </c>
      <c r="E528" s="31" t="s">
        <v>233</v>
      </c>
      <c r="F528" s="31"/>
      <c r="G528" s="32">
        <f t="shared" si="185"/>
        <v>223</v>
      </c>
      <c r="H528" s="32">
        <f t="shared" si="185"/>
        <v>223</v>
      </c>
    </row>
    <row r="529" spans="1:8" s="38" customFormat="1" ht="12.75" x14ac:dyDescent="0.2">
      <c r="A529" s="34" t="s">
        <v>604</v>
      </c>
      <c r="B529" s="31" t="s">
        <v>200</v>
      </c>
      <c r="C529" s="31" t="s">
        <v>427</v>
      </c>
      <c r="D529" s="31" t="s">
        <v>614</v>
      </c>
      <c r="E529" s="31" t="s">
        <v>605</v>
      </c>
      <c r="F529" s="31"/>
      <c r="G529" s="32">
        <f t="shared" ref="G529:H529" si="186">G530</f>
        <v>223</v>
      </c>
      <c r="H529" s="32">
        <f t="shared" si="186"/>
        <v>223</v>
      </c>
    </row>
    <row r="530" spans="1:8" s="38" customFormat="1" ht="25.5" x14ac:dyDescent="0.2">
      <c r="A530" s="35" t="s">
        <v>606</v>
      </c>
      <c r="B530" s="27" t="s">
        <v>200</v>
      </c>
      <c r="C530" s="27" t="s">
        <v>427</v>
      </c>
      <c r="D530" s="27" t="s">
        <v>614</v>
      </c>
      <c r="E530" s="27" t="s">
        <v>607</v>
      </c>
      <c r="F530" s="27"/>
      <c r="G530" s="36">
        <f t="shared" si="185"/>
        <v>223</v>
      </c>
      <c r="H530" s="36">
        <f t="shared" si="185"/>
        <v>223</v>
      </c>
    </row>
    <row r="531" spans="1:8" s="38" customFormat="1" ht="12.75" x14ac:dyDescent="0.2">
      <c r="A531" s="37" t="s">
        <v>428</v>
      </c>
      <c r="B531" s="27" t="s">
        <v>200</v>
      </c>
      <c r="C531" s="27" t="s">
        <v>427</v>
      </c>
      <c r="D531" s="27" t="s">
        <v>614</v>
      </c>
      <c r="E531" s="27" t="s">
        <v>608</v>
      </c>
      <c r="F531" s="27"/>
      <c r="G531" s="36">
        <f t="shared" si="185"/>
        <v>223</v>
      </c>
      <c r="H531" s="36">
        <f t="shared" si="185"/>
        <v>223</v>
      </c>
    </row>
    <row r="532" spans="1:8" s="38" customFormat="1" ht="25.5" x14ac:dyDescent="0.2">
      <c r="A532" s="37" t="s">
        <v>539</v>
      </c>
      <c r="B532" s="27" t="s">
        <v>200</v>
      </c>
      <c r="C532" s="27" t="s">
        <v>427</v>
      </c>
      <c r="D532" s="27" t="s">
        <v>614</v>
      </c>
      <c r="E532" s="27" t="s">
        <v>608</v>
      </c>
      <c r="F532" s="27" t="s">
        <v>538</v>
      </c>
      <c r="G532" s="36">
        <v>223</v>
      </c>
      <c r="H532" s="36">
        <v>223</v>
      </c>
    </row>
    <row r="533" spans="1:8" s="38" customFormat="1" ht="12.75" x14ac:dyDescent="0.2">
      <c r="A533" s="39" t="s">
        <v>53</v>
      </c>
      <c r="B533" s="31" t="s">
        <v>200</v>
      </c>
      <c r="C533" s="31" t="s">
        <v>54</v>
      </c>
      <c r="D533" s="31" t="s">
        <v>54</v>
      </c>
      <c r="E533" s="31"/>
      <c r="F533" s="31"/>
      <c r="G533" s="32">
        <f t="shared" ref="G533:H533" si="187">G534+G539</f>
        <v>30</v>
      </c>
      <c r="H533" s="32">
        <f t="shared" si="187"/>
        <v>80</v>
      </c>
    </row>
    <row r="534" spans="1:8" s="38" customFormat="1" ht="25.5" x14ac:dyDescent="0.2">
      <c r="A534" s="54" t="s">
        <v>134</v>
      </c>
      <c r="B534" s="31" t="s">
        <v>200</v>
      </c>
      <c r="C534" s="31" t="s">
        <v>54</v>
      </c>
      <c r="D534" s="31" t="s">
        <v>135</v>
      </c>
      <c r="E534" s="31"/>
      <c r="F534" s="31"/>
      <c r="G534" s="32">
        <f t="shared" ref="G534:H537" si="188">G535</f>
        <v>0</v>
      </c>
      <c r="H534" s="32">
        <f t="shared" si="188"/>
        <v>50</v>
      </c>
    </row>
    <row r="535" spans="1:8" s="38" customFormat="1" ht="25.5" x14ac:dyDescent="0.2">
      <c r="A535" s="39" t="s">
        <v>558</v>
      </c>
      <c r="B535" s="31" t="s">
        <v>200</v>
      </c>
      <c r="C535" s="31" t="s">
        <v>54</v>
      </c>
      <c r="D535" s="31" t="s">
        <v>135</v>
      </c>
      <c r="E535" s="31" t="s">
        <v>228</v>
      </c>
      <c r="F535" s="31"/>
      <c r="G535" s="32">
        <f t="shared" si="188"/>
        <v>0</v>
      </c>
      <c r="H535" s="32">
        <f t="shared" si="188"/>
        <v>50</v>
      </c>
    </row>
    <row r="536" spans="1:8" s="38" customFormat="1" ht="12.75" x14ac:dyDescent="0.2">
      <c r="A536" s="37" t="s">
        <v>430</v>
      </c>
      <c r="B536" s="27" t="s">
        <v>200</v>
      </c>
      <c r="C536" s="27" t="s">
        <v>54</v>
      </c>
      <c r="D536" s="27" t="s">
        <v>135</v>
      </c>
      <c r="E536" s="27" t="s">
        <v>431</v>
      </c>
      <c r="F536" s="27"/>
      <c r="G536" s="36">
        <f t="shared" si="188"/>
        <v>0</v>
      </c>
      <c r="H536" s="36">
        <f t="shared" si="188"/>
        <v>50</v>
      </c>
    </row>
    <row r="537" spans="1:8" s="38" customFormat="1" ht="25.5" x14ac:dyDescent="0.2">
      <c r="A537" s="37" t="s">
        <v>432</v>
      </c>
      <c r="B537" s="27" t="s">
        <v>200</v>
      </c>
      <c r="C537" s="27" t="s">
        <v>54</v>
      </c>
      <c r="D537" s="27" t="s">
        <v>135</v>
      </c>
      <c r="E537" s="27" t="s">
        <v>433</v>
      </c>
      <c r="F537" s="27"/>
      <c r="G537" s="36">
        <f t="shared" si="188"/>
        <v>0</v>
      </c>
      <c r="H537" s="36">
        <f t="shared" si="188"/>
        <v>50</v>
      </c>
    </row>
    <row r="538" spans="1:8" s="38" customFormat="1" ht="25.5" x14ac:dyDescent="0.2">
      <c r="A538" s="37" t="s">
        <v>539</v>
      </c>
      <c r="B538" s="27" t="s">
        <v>200</v>
      </c>
      <c r="C538" s="27" t="s">
        <v>54</v>
      </c>
      <c r="D538" s="27" t="s">
        <v>135</v>
      </c>
      <c r="E538" s="27" t="s">
        <v>433</v>
      </c>
      <c r="F538" s="27" t="s">
        <v>538</v>
      </c>
      <c r="G538" s="36">
        <v>0</v>
      </c>
      <c r="H538" s="36">
        <v>50</v>
      </c>
    </row>
    <row r="539" spans="1:8" s="38" customFormat="1" ht="12.75" x14ac:dyDescent="0.2">
      <c r="A539" s="39" t="s">
        <v>434</v>
      </c>
      <c r="B539" s="31" t="s">
        <v>200</v>
      </c>
      <c r="C539" s="31" t="s">
        <v>54</v>
      </c>
      <c r="D539" s="31" t="s">
        <v>435</v>
      </c>
      <c r="E539" s="31"/>
      <c r="F539" s="31"/>
      <c r="G539" s="32">
        <f t="shared" ref="G539:H542" si="189">G540</f>
        <v>30</v>
      </c>
      <c r="H539" s="32">
        <f t="shared" si="189"/>
        <v>30</v>
      </c>
    </row>
    <row r="540" spans="1:8" s="38" customFormat="1" ht="25.5" x14ac:dyDescent="0.2">
      <c r="A540" s="39" t="s">
        <v>436</v>
      </c>
      <c r="B540" s="31" t="s">
        <v>200</v>
      </c>
      <c r="C540" s="31" t="s">
        <v>54</v>
      </c>
      <c r="D540" s="31" t="s">
        <v>435</v>
      </c>
      <c r="E540" s="31" t="s">
        <v>437</v>
      </c>
      <c r="F540" s="31"/>
      <c r="G540" s="32">
        <f t="shared" si="189"/>
        <v>30</v>
      </c>
      <c r="H540" s="32">
        <f t="shared" si="189"/>
        <v>30</v>
      </c>
    </row>
    <row r="541" spans="1:8" s="38" customFormat="1" ht="25.5" x14ac:dyDescent="0.2">
      <c r="A541" s="37" t="s">
        <v>438</v>
      </c>
      <c r="B541" s="27" t="s">
        <v>200</v>
      </c>
      <c r="C541" s="27" t="s">
        <v>54</v>
      </c>
      <c r="D541" s="27" t="s">
        <v>435</v>
      </c>
      <c r="E541" s="27" t="s">
        <v>439</v>
      </c>
      <c r="F541" s="27"/>
      <c r="G541" s="36">
        <f t="shared" si="189"/>
        <v>30</v>
      </c>
      <c r="H541" s="36">
        <f t="shared" si="189"/>
        <v>30</v>
      </c>
    </row>
    <row r="542" spans="1:8" s="38" customFormat="1" ht="25.5" x14ac:dyDescent="0.2">
      <c r="A542" s="43" t="s">
        <v>440</v>
      </c>
      <c r="B542" s="27" t="s">
        <v>200</v>
      </c>
      <c r="C542" s="27" t="s">
        <v>54</v>
      </c>
      <c r="D542" s="27" t="s">
        <v>435</v>
      </c>
      <c r="E542" s="27" t="s">
        <v>441</v>
      </c>
      <c r="F542" s="46"/>
      <c r="G542" s="36">
        <f t="shared" si="189"/>
        <v>30</v>
      </c>
      <c r="H542" s="36">
        <f t="shared" si="189"/>
        <v>30</v>
      </c>
    </row>
    <row r="543" spans="1:8" s="38" customFormat="1" ht="12.75" x14ac:dyDescent="0.2">
      <c r="A543" s="37" t="s">
        <v>542</v>
      </c>
      <c r="B543" s="27" t="s">
        <v>200</v>
      </c>
      <c r="C543" s="27" t="s">
        <v>54</v>
      </c>
      <c r="D543" s="27" t="s">
        <v>435</v>
      </c>
      <c r="E543" s="27" t="s">
        <v>441</v>
      </c>
      <c r="F543" s="27" t="s">
        <v>540</v>
      </c>
      <c r="G543" s="36">
        <v>30</v>
      </c>
      <c r="H543" s="36">
        <v>30</v>
      </c>
    </row>
    <row r="544" spans="1:8" s="38" customFormat="1" ht="12.75" x14ac:dyDescent="0.2">
      <c r="A544" s="39" t="s">
        <v>507</v>
      </c>
      <c r="B544" s="31" t="s">
        <v>200</v>
      </c>
      <c r="C544" s="31" t="s">
        <v>442</v>
      </c>
      <c r="D544" s="31" t="s">
        <v>442</v>
      </c>
      <c r="E544" s="31"/>
      <c r="F544" s="31"/>
      <c r="G544" s="32">
        <f t="shared" ref="G544:H544" si="190">G545</f>
        <v>15312</v>
      </c>
      <c r="H544" s="32">
        <f t="shared" si="190"/>
        <v>15650</v>
      </c>
    </row>
    <row r="545" spans="1:8" s="38" customFormat="1" ht="12.75" x14ac:dyDescent="0.2">
      <c r="A545" s="39" t="s">
        <v>443</v>
      </c>
      <c r="B545" s="31" t="s">
        <v>200</v>
      </c>
      <c r="C545" s="31" t="s">
        <v>442</v>
      </c>
      <c r="D545" s="31" t="s">
        <v>444</v>
      </c>
      <c r="E545" s="31"/>
      <c r="F545" s="31"/>
      <c r="G545" s="32">
        <f>G546+G558</f>
        <v>15312</v>
      </c>
      <c r="H545" s="32">
        <f>H546+H558</f>
        <v>15650</v>
      </c>
    </row>
    <row r="546" spans="1:8" s="38" customFormat="1" ht="25.5" x14ac:dyDescent="0.2">
      <c r="A546" s="39" t="s">
        <v>436</v>
      </c>
      <c r="B546" s="31" t="s">
        <v>200</v>
      </c>
      <c r="C546" s="31" t="s">
        <v>442</v>
      </c>
      <c r="D546" s="31" t="s">
        <v>444</v>
      </c>
      <c r="E546" s="31" t="s">
        <v>437</v>
      </c>
      <c r="F546" s="31"/>
      <c r="G546" s="32">
        <f>G547+G551+G555</f>
        <v>15264</v>
      </c>
      <c r="H546" s="32">
        <f>H547+H551+H555</f>
        <v>15602</v>
      </c>
    </row>
    <row r="547" spans="1:8" s="38" customFormat="1" ht="25.5" x14ac:dyDescent="0.2">
      <c r="A547" s="37" t="s">
        <v>550</v>
      </c>
      <c r="B547" s="27" t="s">
        <v>200</v>
      </c>
      <c r="C547" s="27" t="s">
        <v>442</v>
      </c>
      <c r="D547" s="27" t="s">
        <v>444</v>
      </c>
      <c r="E547" s="27" t="s">
        <v>445</v>
      </c>
      <c r="F547" s="27"/>
      <c r="G547" s="36">
        <f t="shared" ref="G547:H547" si="191">G548</f>
        <v>13349</v>
      </c>
      <c r="H547" s="36">
        <f t="shared" si="191"/>
        <v>13441</v>
      </c>
    </row>
    <row r="548" spans="1:8" s="38" customFormat="1" ht="25.5" x14ac:dyDescent="0.2">
      <c r="A548" s="37" t="s">
        <v>34</v>
      </c>
      <c r="B548" s="27" t="s">
        <v>200</v>
      </c>
      <c r="C548" s="27" t="s">
        <v>442</v>
      </c>
      <c r="D548" s="27" t="s">
        <v>444</v>
      </c>
      <c r="E548" s="27" t="s">
        <v>446</v>
      </c>
      <c r="F548" s="27"/>
      <c r="G548" s="36">
        <f>G550+G549</f>
        <v>13349</v>
      </c>
      <c r="H548" s="36">
        <f>H550+H549</f>
        <v>13441</v>
      </c>
    </row>
    <row r="549" spans="1:8" s="38" customFormat="1" ht="51" x14ac:dyDescent="0.2">
      <c r="A549" s="37" t="s">
        <v>541</v>
      </c>
      <c r="B549" s="27" t="s">
        <v>200</v>
      </c>
      <c r="C549" s="27" t="s">
        <v>442</v>
      </c>
      <c r="D549" s="27" t="s">
        <v>444</v>
      </c>
      <c r="E549" s="27" t="s">
        <v>446</v>
      </c>
      <c r="F549" s="27" t="s">
        <v>532</v>
      </c>
      <c r="G549" s="36">
        <v>13349</v>
      </c>
      <c r="H549" s="36">
        <v>13441</v>
      </c>
    </row>
    <row r="550" spans="1:8" s="38" customFormat="1" ht="25.5" hidden="1" x14ac:dyDescent="0.2">
      <c r="A550" s="37" t="s">
        <v>547</v>
      </c>
      <c r="B550" s="27" t="s">
        <v>200</v>
      </c>
      <c r="C550" s="27" t="s">
        <v>442</v>
      </c>
      <c r="D550" s="27" t="s">
        <v>444</v>
      </c>
      <c r="E550" s="27" t="s">
        <v>446</v>
      </c>
      <c r="F550" s="27" t="s">
        <v>545</v>
      </c>
      <c r="G550" s="36">
        <f>13349-13349</f>
        <v>0</v>
      </c>
      <c r="H550" s="36">
        <f>13441-13441</f>
        <v>0</v>
      </c>
    </row>
    <row r="551" spans="1:8" s="38" customFormat="1" ht="38.25" x14ac:dyDescent="0.2">
      <c r="A551" s="37" t="s">
        <v>551</v>
      </c>
      <c r="B551" s="27" t="s">
        <v>200</v>
      </c>
      <c r="C551" s="27" t="s">
        <v>442</v>
      </c>
      <c r="D551" s="27" t="s">
        <v>444</v>
      </c>
      <c r="E551" s="27" t="s">
        <v>448</v>
      </c>
      <c r="F551" s="27"/>
      <c r="G551" s="36">
        <f t="shared" ref="G551:H551" si="192">G552</f>
        <v>1915</v>
      </c>
      <c r="H551" s="36">
        <f t="shared" si="192"/>
        <v>2011</v>
      </c>
    </row>
    <row r="552" spans="1:8" s="38" customFormat="1" ht="25.5" x14ac:dyDescent="0.2">
      <c r="A552" s="37" t="s">
        <v>34</v>
      </c>
      <c r="B552" s="27" t="s">
        <v>200</v>
      </c>
      <c r="C552" s="27" t="s">
        <v>442</v>
      </c>
      <c r="D552" s="27" t="s">
        <v>444</v>
      </c>
      <c r="E552" s="27" t="s">
        <v>449</v>
      </c>
      <c r="F552" s="27"/>
      <c r="G552" s="36">
        <f>G554+G553</f>
        <v>1915</v>
      </c>
      <c r="H552" s="36">
        <f>H554+H553</f>
        <v>2011</v>
      </c>
    </row>
    <row r="553" spans="1:8" s="38" customFormat="1" ht="51" x14ac:dyDescent="0.2">
      <c r="A553" s="37" t="s">
        <v>541</v>
      </c>
      <c r="B553" s="27" t="s">
        <v>200</v>
      </c>
      <c r="C553" s="27" t="s">
        <v>442</v>
      </c>
      <c r="D553" s="27" t="s">
        <v>444</v>
      </c>
      <c r="E553" s="27" t="s">
        <v>449</v>
      </c>
      <c r="F553" s="27" t="s">
        <v>532</v>
      </c>
      <c r="G553" s="36">
        <v>1915</v>
      </c>
      <c r="H553" s="36">
        <v>2011</v>
      </c>
    </row>
    <row r="554" spans="1:8" s="38" customFormat="1" ht="25.5" hidden="1" x14ac:dyDescent="0.2">
      <c r="A554" s="37" t="s">
        <v>547</v>
      </c>
      <c r="B554" s="27" t="s">
        <v>200</v>
      </c>
      <c r="C554" s="27" t="s">
        <v>442</v>
      </c>
      <c r="D554" s="27" t="s">
        <v>444</v>
      </c>
      <c r="E554" s="27" t="s">
        <v>449</v>
      </c>
      <c r="F554" s="27" t="s">
        <v>545</v>
      </c>
      <c r="G554" s="36">
        <f>1915-1915</f>
        <v>0</v>
      </c>
      <c r="H554" s="36">
        <f>2011-2011</f>
        <v>0</v>
      </c>
    </row>
    <row r="555" spans="1:8" s="38" customFormat="1" ht="12.75" x14ac:dyDescent="0.2">
      <c r="A555" s="37" t="s">
        <v>451</v>
      </c>
      <c r="B555" s="27" t="s">
        <v>200</v>
      </c>
      <c r="C555" s="27" t="s">
        <v>442</v>
      </c>
      <c r="D555" s="27" t="s">
        <v>444</v>
      </c>
      <c r="E555" s="27" t="s">
        <v>452</v>
      </c>
      <c r="F555" s="27"/>
      <c r="G555" s="36">
        <f t="shared" ref="G555:H556" si="193">G556</f>
        <v>0</v>
      </c>
      <c r="H555" s="36">
        <f t="shared" si="193"/>
        <v>150</v>
      </c>
    </row>
    <row r="556" spans="1:8" s="38" customFormat="1" ht="25.5" x14ac:dyDescent="0.2">
      <c r="A556" s="56" t="s">
        <v>453</v>
      </c>
      <c r="B556" s="27" t="s">
        <v>200</v>
      </c>
      <c r="C556" s="27" t="s">
        <v>442</v>
      </c>
      <c r="D556" s="27" t="s">
        <v>444</v>
      </c>
      <c r="E556" s="27" t="s">
        <v>454</v>
      </c>
      <c r="F556" s="27"/>
      <c r="G556" s="36">
        <f t="shared" si="193"/>
        <v>0</v>
      </c>
      <c r="H556" s="36">
        <f t="shared" si="193"/>
        <v>150</v>
      </c>
    </row>
    <row r="557" spans="1:8" s="38" customFormat="1" ht="25.5" x14ac:dyDescent="0.2">
      <c r="A557" s="37" t="s">
        <v>539</v>
      </c>
      <c r="B557" s="27" t="s">
        <v>200</v>
      </c>
      <c r="C557" s="27" t="s">
        <v>442</v>
      </c>
      <c r="D557" s="27" t="s">
        <v>444</v>
      </c>
      <c r="E557" s="27" t="s">
        <v>454</v>
      </c>
      <c r="F557" s="27" t="s">
        <v>538</v>
      </c>
      <c r="G557" s="36">
        <v>0</v>
      </c>
      <c r="H557" s="36">
        <v>150</v>
      </c>
    </row>
    <row r="558" spans="1:8" s="38" customFormat="1" ht="25.5" x14ac:dyDescent="0.2">
      <c r="A558" s="39" t="s">
        <v>413</v>
      </c>
      <c r="B558" s="31" t="s">
        <v>200</v>
      </c>
      <c r="C558" s="31" t="s">
        <v>442</v>
      </c>
      <c r="D558" s="31" t="s">
        <v>444</v>
      </c>
      <c r="E558" s="31" t="s">
        <v>414</v>
      </c>
      <c r="F558" s="31"/>
      <c r="G558" s="32">
        <f t="shared" ref="G558:H560" si="194">G559</f>
        <v>48</v>
      </c>
      <c r="H558" s="32">
        <f t="shared" si="194"/>
        <v>48</v>
      </c>
    </row>
    <row r="559" spans="1:8" s="38" customFormat="1" ht="25.5" x14ac:dyDescent="0.2">
      <c r="A559" s="37" t="s">
        <v>415</v>
      </c>
      <c r="B559" s="27" t="s">
        <v>200</v>
      </c>
      <c r="C559" s="27" t="s">
        <v>442</v>
      </c>
      <c r="D559" s="27" t="s">
        <v>444</v>
      </c>
      <c r="E559" s="27" t="s">
        <v>416</v>
      </c>
      <c r="F559" s="27"/>
      <c r="G559" s="36">
        <f t="shared" si="194"/>
        <v>48</v>
      </c>
      <c r="H559" s="36">
        <f t="shared" si="194"/>
        <v>48</v>
      </c>
    </row>
    <row r="560" spans="1:8" s="38" customFormat="1" ht="12.75" x14ac:dyDescent="0.2">
      <c r="A560" s="37" t="s">
        <v>455</v>
      </c>
      <c r="B560" s="27" t="s">
        <v>200</v>
      </c>
      <c r="C560" s="27" t="s">
        <v>442</v>
      </c>
      <c r="D560" s="27" t="s">
        <v>444</v>
      </c>
      <c r="E560" s="27" t="s">
        <v>456</v>
      </c>
      <c r="F560" s="27"/>
      <c r="G560" s="36">
        <f t="shared" si="194"/>
        <v>48</v>
      </c>
      <c r="H560" s="36">
        <f t="shared" si="194"/>
        <v>48</v>
      </c>
    </row>
    <row r="561" spans="1:8" s="38" customFormat="1" ht="12.75" x14ac:dyDescent="0.2">
      <c r="A561" s="37" t="s">
        <v>542</v>
      </c>
      <c r="B561" s="27" t="s">
        <v>200</v>
      </c>
      <c r="C561" s="27" t="s">
        <v>442</v>
      </c>
      <c r="D561" s="27" t="s">
        <v>444</v>
      </c>
      <c r="E561" s="27" t="s">
        <v>456</v>
      </c>
      <c r="F561" s="27" t="s">
        <v>540</v>
      </c>
      <c r="G561" s="36">
        <v>48</v>
      </c>
      <c r="H561" s="36">
        <v>48</v>
      </c>
    </row>
    <row r="562" spans="1:8" s="38" customFormat="1" ht="12.75" x14ac:dyDescent="0.2">
      <c r="A562" s="39" t="s">
        <v>169</v>
      </c>
      <c r="B562" s="31" t="s">
        <v>200</v>
      </c>
      <c r="C562" s="31" t="s">
        <v>46</v>
      </c>
      <c r="D562" s="31" t="s">
        <v>46</v>
      </c>
      <c r="E562" s="31"/>
      <c r="F562" s="31"/>
      <c r="G562" s="32">
        <f>G563+G568+G581</f>
        <v>8996</v>
      </c>
      <c r="H562" s="32">
        <f>H563+H568+H581</f>
        <v>9056</v>
      </c>
    </row>
    <row r="563" spans="1:8" s="38" customFormat="1" ht="12.75" x14ac:dyDescent="0.2">
      <c r="A563" s="39" t="s">
        <v>457</v>
      </c>
      <c r="B563" s="31" t="s">
        <v>200</v>
      </c>
      <c r="C563" s="31" t="s">
        <v>46</v>
      </c>
      <c r="D563" s="31">
        <v>1001</v>
      </c>
      <c r="E563" s="31"/>
      <c r="F563" s="31"/>
      <c r="G563" s="32">
        <f t="shared" ref="G563:H566" si="195">G564</f>
        <v>7449</v>
      </c>
      <c r="H563" s="32">
        <f t="shared" si="195"/>
        <v>7449</v>
      </c>
    </row>
    <row r="564" spans="1:8" s="38" customFormat="1" ht="25.5" x14ac:dyDescent="0.2">
      <c r="A564" s="39" t="s">
        <v>558</v>
      </c>
      <c r="B564" s="31" t="s">
        <v>200</v>
      </c>
      <c r="C564" s="31" t="s">
        <v>46</v>
      </c>
      <c r="D564" s="31" t="s">
        <v>458</v>
      </c>
      <c r="E564" s="31" t="s">
        <v>228</v>
      </c>
      <c r="F564" s="31"/>
      <c r="G564" s="32">
        <f t="shared" si="195"/>
        <v>7449</v>
      </c>
      <c r="H564" s="32">
        <f t="shared" si="195"/>
        <v>7449</v>
      </c>
    </row>
    <row r="565" spans="1:8" s="38" customFormat="1" ht="12.75" x14ac:dyDescent="0.2">
      <c r="A565" s="37" t="s">
        <v>459</v>
      </c>
      <c r="B565" s="27" t="s">
        <v>200</v>
      </c>
      <c r="C565" s="27" t="s">
        <v>46</v>
      </c>
      <c r="D565" s="27" t="s">
        <v>458</v>
      </c>
      <c r="E565" s="27" t="s">
        <v>460</v>
      </c>
      <c r="F565" s="27"/>
      <c r="G565" s="36">
        <f t="shared" si="195"/>
        <v>7449</v>
      </c>
      <c r="H565" s="36">
        <f t="shared" si="195"/>
        <v>7449</v>
      </c>
    </row>
    <row r="566" spans="1:8" s="38" customFormat="1" ht="25.5" x14ac:dyDescent="0.2">
      <c r="A566" s="37" t="s">
        <v>461</v>
      </c>
      <c r="B566" s="27" t="s">
        <v>200</v>
      </c>
      <c r="C566" s="27" t="s">
        <v>46</v>
      </c>
      <c r="D566" s="27" t="s">
        <v>458</v>
      </c>
      <c r="E566" s="27" t="s">
        <v>462</v>
      </c>
      <c r="F566" s="27"/>
      <c r="G566" s="36">
        <f t="shared" si="195"/>
        <v>7449</v>
      </c>
      <c r="H566" s="36">
        <f t="shared" si="195"/>
        <v>7449</v>
      </c>
    </row>
    <row r="567" spans="1:8" s="38" customFormat="1" ht="12.75" x14ac:dyDescent="0.2">
      <c r="A567" s="37" t="s">
        <v>542</v>
      </c>
      <c r="B567" s="27" t="s">
        <v>200</v>
      </c>
      <c r="C567" s="27" t="s">
        <v>46</v>
      </c>
      <c r="D567" s="27">
        <v>1001</v>
      </c>
      <c r="E567" s="27" t="s">
        <v>462</v>
      </c>
      <c r="F567" s="27" t="s">
        <v>540</v>
      </c>
      <c r="G567" s="36">
        <v>7449</v>
      </c>
      <c r="H567" s="36">
        <v>7449</v>
      </c>
    </row>
    <row r="568" spans="1:8" s="38" customFormat="1" ht="12.75" x14ac:dyDescent="0.2">
      <c r="A568" s="39" t="s">
        <v>47</v>
      </c>
      <c r="B568" s="31" t="s">
        <v>200</v>
      </c>
      <c r="C568" s="31" t="s">
        <v>46</v>
      </c>
      <c r="D568" s="31" t="s">
        <v>48</v>
      </c>
      <c r="E568" s="31"/>
      <c r="F568" s="31"/>
      <c r="G568" s="32">
        <f t="shared" ref="G568:H568" si="196">G569+G576</f>
        <v>1047</v>
      </c>
      <c r="H568" s="32">
        <f t="shared" si="196"/>
        <v>1107</v>
      </c>
    </row>
    <row r="569" spans="1:8" s="38" customFormat="1" ht="25.5" x14ac:dyDescent="0.2">
      <c r="A569" s="39" t="s">
        <v>463</v>
      </c>
      <c r="B569" s="31" t="s">
        <v>200</v>
      </c>
      <c r="C569" s="31" t="s">
        <v>46</v>
      </c>
      <c r="D569" s="31" t="s">
        <v>48</v>
      </c>
      <c r="E569" s="31" t="s">
        <v>464</v>
      </c>
      <c r="F569" s="31"/>
      <c r="G569" s="32">
        <f t="shared" ref="G569:H569" si="197">G570+G573</f>
        <v>60</v>
      </c>
      <c r="H569" s="32">
        <f t="shared" si="197"/>
        <v>120</v>
      </c>
    </row>
    <row r="570" spans="1:8" s="38" customFormat="1" ht="25.5" x14ac:dyDescent="0.2">
      <c r="A570" s="37" t="s">
        <v>465</v>
      </c>
      <c r="B570" s="27" t="s">
        <v>200</v>
      </c>
      <c r="C570" s="27" t="s">
        <v>46</v>
      </c>
      <c r="D570" s="27" t="s">
        <v>48</v>
      </c>
      <c r="E570" s="27" t="s">
        <v>466</v>
      </c>
      <c r="F570" s="27"/>
      <c r="G570" s="36">
        <f t="shared" ref="G570:H571" si="198">G571</f>
        <v>60</v>
      </c>
      <c r="H570" s="36">
        <f t="shared" si="198"/>
        <v>60</v>
      </c>
    </row>
    <row r="571" spans="1:8" s="38" customFormat="1" ht="25.5" x14ac:dyDescent="0.2">
      <c r="A571" s="37" t="s">
        <v>609</v>
      </c>
      <c r="B571" s="27" t="s">
        <v>200</v>
      </c>
      <c r="C571" s="27" t="s">
        <v>46</v>
      </c>
      <c r="D571" s="27" t="s">
        <v>48</v>
      </c>
      <c r="E571" s="27" t="s">
        <v>467</v>
      </c>
      <c r="F571" s="27"/>
      <c r="G571" s="36">
        <f t="shared" si="198"/>
        <v>60</v>
      </c>
      <c r="H571" s="36">
        <f t="shared" si="198"/>
        <v>60</v>
      </c>
    </row>
    <row r="572" spans="1:8" s="38" customFormat="1" ht="25.5" x14ac:dyDescent="0.2">
      <c r="A572" s="37" t="s">
        <v>539</v>
      </c>
      <c r="B572" s="27" t="s">
        <v>200</v>
      </c>
      <c r="C572" s="27" t="s">
        <v>46</v>
      </c>
      <c r="D572" s="27" t="s">
        <v>48</v>
      </c>
      <c r="E572" s="27" t="s">
        <v>467</v>
      </c>
      <c r="F572" s="27" t="s">
        <v>538</v>
      </c>
      <c r="G572" s="36">
        <v>60</v>
      </c>
      <c r="H572" s="36">
        <v>60</v>
      </c>
    </row>
    <row r="573" spans="1:8" s="38" customFormat="1" ht="25.5" x14ac:dyDescent="0.2">
      <c r="A573" s="37" t="s">
        <v>468</v>
      </c>
      <c r="B573" s="27" t="s">
        <v>200</v>
      </c>
      <c r="C573" s="27" t="s">
        <v>46</v>
      </c>
      <c r="D573" s="27" t="s">
        <v>48</v>
      </c>
      <c r="E573" s="27" t="s">
        <v>469</v>
      </c>
      <c r="F573" s="27"/>
      <c r="G573" s="36">
        <f t="shared" ref="G573:H574" si="199">G574</f>
        <v>0</v>
      </c>
      <c r="H573" s="36">
        <f t="shared" si="199"/>
        <v>60</v>
      </c>
    </row>
    <row r="574" spans="1:8" s="38" customFormat="1" ht="38.25" x14ac:dyDescent="0.2">
      <c r="A574" s="37" t="s">
        <v>470</v>
      </c>
      <c r="B574" s="27" t="s">
        <v>200</v>
      </c>
      <c r="C574" s="27" t="s">
        <v>46</v>
      </c>
      <c r="D574" s="27" t="s">
        <v>48</v>
      </c>
      <c r="E574" s="27" t="s">
        <v>471</v>
      </c>
      <c r="F574" s="27"/>
      <c r="G574" s="36">
        <f t="shared" si="199"/>
        <v>0</v>
      </c>
      <c r="H574" s="36">
        <f t="shared" si="199"/>
        <v>60</v>
      </c>
    </row>
    <row r="575" spans="1:8" s="38" customFormat="1" ht="12.75" x14ac:dyDescent="0.2">
      <c r="A575" s="37" t="s">
        <v>542</v>
      </c>
      <c r="B575" s="27" t="s">
        <v>200</v>
      </c>
      <c r="C575" s="27" t="s">
        <v>46</v>
      </c>
      <c r="D575" s="27" t="s">
        <v>48</v>
      </c>
      <c r="E575" s="27" t="s">
        <v>471</v>
      </c>
      <c r="F575" s="27" t="s">
        <v>540</v>
      </c>
      <c r="G575" s="36">
        <v>0</v>
      </c>
      <c r="H575" s="36">
        <v>60</v>
      </c>
    </row>
    <row r="576" spans="1:8" s="38" customFormat="1" ht="39" customHeight="1" x14ac:dyDescent="0.2">
      <c r="A576" s="39" t="s">
        <v>11</v>
      </c>
      <c r="B576" s="31" t="s">
        <v>200</v>
      </c>
      <c r="C576" s="31" t="s">
        <v>46</v>
      </c>
      <c r="D576" s="31" t="s">
        <v>48</v>
      </c>
      <c r="E576" s="31" t="s">
        <v>12</v>
      </c>
      <c r="F576" s="31"/>
      <c r="G576" s="32">
        <f t="shared" ref="G576:H579" si="200">G577</f>
        <v>987</v>
      </c>
      <c r="H576" s="32">
        <f t="shared" si="200"/>
        <v>987</v>
      </c>
    </row>
    <row r="577" spans="1:8" s="38" customFormat="1" ht="25.5" x14ac:dyDescent="0.2">
      <c r="A577" s="37" t="s">
        <v>472</v>
      </c>
      <c r="B577" s="27" t="s">
        <v>200</v>
      </c>
      <c r="C577" s="27" t="s">
        <v>46</v>
      </c>
      <c r="D577" s="27" t="s">
        <v>48</v>
      </c>
      <c r="E577" s="27" t="s">
        <v>473</v>
      </c>
      <c r="F577" s="46"/>
      <c r="G577" s="36">
        <f t="shared" si="200"/>
        <v>987</v>
      </c>
      <c r="H577" s="36">
        <f t="shared" si="200"/>
        <v>987</v>
      </c>
    </row>
    <row r="578" spans="1:8" s="38" customFormat="1" ht="38.25" x14ac:dyDescent="0.2">
      <c r="A578" s="37" t="s">
        <v>474</v>
      </c>
      <c r="B578" s="27" t="s">
        <v>200</v>
      </c>
      <c r="C578" s="27" t="s">
        <v>46</v>
      </c>
      <c r="D578" s="27" t="s">
        <v>48</v>
      </c>
      <c r="E578" s="27" t="s">
        <v>475</v>
      </c>
      <c r="F578" s="46"/>
      <c r="G578" s="36">
        <f t="shared" si="200"/>
        <v>987</v>
      </c>
      <c r="H578" s="36">
        <f t="shared" si="200"/>
        <v>987</v>
      </c>
    </row>
    <row r="579" spans="1:8" s="38" customFormat="1" ht="12.75" x14ac:dyDescent="0.2">
      <c r="A579" s="37" t="s">
        <v>476</v>
      </c>
      <c r="B579" s="27" t="s">
        <v>200</v>
      </c>
      <c r="C579" s="27" t="s">
        <v>46</v>
      </c>
      <c r="D579" s="27" t="s">
        <v>48</v>
      </c>
      <c r="E579" s="27" t="s">
        <v>562</v>
      </c>
      <c r="F579" s="46"/>
      <c r="G579" s="36">
        <f t="shared" si="200"/>
        <v>987</v>
      </c>
      <c r="H579" s="36">
        <f t="shared" si="200"/>
        <v>987</v>
      </c>
    </row>
    <row r="580" spans="1:8" s="38" customFormat="1" ht="12.75" x14ac:dyDescent="0.2">
      <c r="A580" s="37" t="s">
        <v>542</v>
      </c>
      <c r="B580" s="27" t="s">
        <v>200</v>
      </c>
      <c r="C580" s="27" t="s">
        <v>46</v>
      </c>
      <c r="D580" s="27" t="s">
        <v>48</v>
      </c>
      <c r="E580" s="27" t="s">
        <v>562</v>
      </c>
      <c r="F580" s="27" t="s">
        <v>540</v>
      </c>
      <c r="G580" s="36">
        <v>987</v>
      </c>
      <c r="H580" s="36">
        <v>987</v>
      </c>
    </row>
    <row r="581" spans="1:8" s="38" customFormat="1" ht="12.75" x14ac:dyDescent="0.2">
      <c r="A581" s="39" t="s">
        <v>477</v>
      </c>
      <c r="B581" s="31" t="s">
        <v>200</v>
      </c>
      <c r="C581" s="31" t="s">
        <v>46</v>
      </c>
      <c r="D581" s="31" t="s">
        <v>478</v>
      </c>
      <c r="E581" s="31"/>
      <c r="F581" s="31"/>
      <c r="G581" s="32">
        <f t="shared" ref="G581:H584" si="201">G582</f>
        <v>500</v>
      </c>
      <c r="H581" s="32">
        <f t="shared" si="201"/>
        <v>500</v>
      </c>
    </row>
    <row r="582" spans="1:8" s="38" customFormat="1" ht="25.5" x14ac:dyDescent="0.2">
      <c r="A582" s="39" t="s">
        <v>463</v>
      </c>
      <c r="B582" s="31" t="s">
        <v>200</v>
      </c>
      <c r="C582" s="31" t="s">
        <v>46</v>
      </c>
      <c r="D582" s="31" t="s">
        <v>478</v>
      </c>
      <c r="E582" s="31" t="s">
        <v>464</v>
      </c>
      <c r="F582" s="31"/>
      <c r="G582" s="32">
        <f t="shared" si="201"/>
        <v>500</v>
      </c>
      <c r="H582" s="32">
        <f t="shared" si="201"/>
        <v>500</v>
      </c>
    </row>
    <row r="583" spans="1:8" s="38" customFormat="1" ht="25.5" x14ac:dyDescent="0.2">
      <c r="A583" s="37" t="s">
        <v>479</v>
      </c>
      <c r="B583" s="27" t="s">
        <v>200</v>
      </c>
      <c r="C583" s="27" t="s">
        <v>46</v>
      </c>
      <c r="D583" s="27" t="s">
        <v>478</v>
      </c>
      <c r="E583" s="27" t="s">
        <v>480</v>
      </c>
      <c r="F583" s="27"/>
      <c r="G583" s="36">
        <f t="shared" si="201"/>
        <v>500</v>
      </c>
      <c r="H583" s="36">
        <f t="shared" si="201"/>
        <v>500</v>
      </c>
    </row>
    <row r="584" spans="1:8" s="38" customFormat="1" ht="25.5" x14ac:dyDescent="0.2">
      <c r="A584" s="37" t="s">
        <v>610</v>
      </c>
      <c r="B584" s="27" t="s">
        <v>200</v>
      </c>
      <c r="C584" s="27" t="s">
        <v>46</v>
      </c>
      <c r="D584" s="27" t="s">
        <v>478</v>
      </c>
      <c r="E584" s="27" t="s">
        <v>481</v>
      </c>
      <c r="F584" s="27"/>
      <c r="G584" s="36">
        <f t="shared" si="201"/>
        <v>500</v>
      </c>
      <c r="H584" s="36">
        <f t="shared" si="201"/>
        <v>500</v>
      </c>
    </row>
    <row r="585" spans="1:8" s="38" customFormat="1" ht="25.5" x14ac:dyDescent="0.2">
      <c r="A585" s="37" t="s">
        <v>547</v>
      </c>
      <c r="B585" s="27" t="s">
        <v>200</v>
      </c>
      <c r="C585" s="27" t="s">
        <v>46</v>
      </c>
      <c r="D585" s="27" t="s">
        <v>478</v>
      </c>
      <c r="E585" s="27" t="s">
        <v>481</v>
      </c>
      <c r="F585" s="27" t="s">
        <v>545</v>
      </c>
      <c r="G585" s="36">
        <v>500</v>
      </c>
      <c r="H585" s="36">
        <v>500</v>
      </c>
    </row>
    <row r="586" spans="1:8" hidden="1" x14ac:dyDescent="0.25">
      <c r="A586" s="39" t="s">
        <v>526</v>
      </c>
      <c r="B586" s="31" t="s">
        <v>200</v>
      </c>
      <c r="C586" s="31" t="s">
        <v>482</v>
      </c>
      <c r="D586" s="31" t="s">
        <v>482</v>
      </c>
      <c r="E586" s="31"/>
      <c r="F586" s="31"/>
      <c r="G586" s="32">
        <f t="shared" ref="G586:H587" si="202">G587</f>
        <v>0</v>
      </c>
      <c r="H586" s="32">
        <f t="shared" si="202"/>
        <v>0</v>
      </c>
    </row>
    <row r="587" spans="1:8" hidden="1" x14ac:dyDescent="0.25">
      <c r="A587" s="39" t="s">
        <v>483</v>
      </c>
      <c r="B587" s="31" t="s">
        <v>200</v>
      </c>
      <c r="C587" s="31" t="s">
        <v>482</v>
      </c>
      <c r="D587" s="31" t="s">
        <v>484</v>
      </c>
      <c r="E587" s="31"/>
      <c r="F587" s="31"/>
      <c r="G587" s="32">
        <f t="shared" si="202"/>
        <v>0</v>
      </c>
      <c r="H587" s="32">
        <f t="shared" si="202"/>
        <v>0</v>
      </c>
    </row>
    <row r="588" spans="1:8" ht="25.5" hidden="1" x14ac:dyDescent="0.25">
      <c r="A588" s="39" t="s">
        <v>485</v>
      </c>
      <c r="B588" s="31" t="s">
        <v>200</v>
      </c>
      <c r="C588" s="31" t="s">
        <v>482</v>
      </c>
      <c r="D588" s="31" t="s">
        <v>484</v>
      </c>
      <c r="E588" s="31" t="s">
        <v>486</v>
      </c>
      <c r="F588" s="31"/>
      <c r="G588" s="32">
        <f t="shared" ref="G588:H588" si="203">G589+G592</f>
        <v>0</v>
      </c>
      <c r="H588" s="32">
        <f t="shared" si="203"/>
        <v>0</v>
      </c>
    </row>
    <row r="589" spans="1:8" ht="25.5" hidden="1" x14ac:dyDescent="0.25">
      <c r="A589" s="37" t="s">
        <v>487</v>
      </c>
      <c r="B589" s="27" t="s">
        <v>200</v>
      </c>
      <c r="C589" s="27" t="s">
        <v>482</v>
      </c>
      <c r="D589" s="27" t="s">
        <v>484</v>
      </c>
      <c r="E589" s="27" t="s">
        <v>488</v>
      </c>
      <c r="F589" s="27"/>
      <c r="G589" s="36">
        <f t="shared" ref="G589:H589" si="204">G590</f>
        <v>0</v>
      </c>
      <c r="H589" s="36">
        <f t="shared" si="204"/>
        <v>0</v>
      </c>
    </row>
    <row r="590" spans="1:8" ht="51" hidden="1" x14ac:dyDescent="0.25">
      <c r="A590" s="37" t="s">
        <v>555</v>
      </c>
      <c r="B590" s="27" t="s">
        <v>200</v>
      </c>
      <c r="C590" s="27" t="s">
        <v>482</v>
      </c>
      <c r="D590" s="27" t="s">
        <v>484</v>
      </c>
      <c r="E590" s="27" t="s">
        <v>489</v>
      </c>
      <c r="F590" s="27"/>
      <c r="G590" s="36">
        <f>G591</f>
        <v>0</v>
      </c>
      <c r="H590" s="36">
        <f>H591</f>
        <v>0</v>
      </c>
    </row>
    <row r="591" spans="1:8" ht="25.5" hidden="1" x14ac:dyDescent="0.25">
      <c r="A591" s="37" t="s">
        <v>539</v>
      </c>
      <c r="B591" s="27" t="s">
        <v>200</v>
      </c>
      <c r="C591" s="27" t="s">
        <v>482</v>
      </c>
      <c r="D591" s="27" t="s">
        <v>484</v>
      </c>
      <c r="E591" s="27" t="s">
        <v>489</v>
      </c>
      <c r="F591" s="27" t="s">
        <v>538</v>
      </c>
      <c r="G591" s="36">
        <f>500-500</f>
        <v>0</v>
      </c>
      <c r="H591" s="36">
        <f>2309-2309</f>
        <v>0</v>
      </c>
    </row>
    <row r="592" spans="1:8" ht="38.25" hidden="1" x14ac:dyDescent="0.25">
      <c r="A592" s="37" t="s">
        <v>490</v>
      </c>
      <c r="B592" s="27" t="s">
        <v>200</v>
      </c>
      <c r="C592" s="27" t="s">
        <v>482</v>
      </c>
      <c r="D592" s="27" t="s">
        <v>484</v>
      </c>
      <c r="E592" s="27" t="s">
        <v>491</v>
      </c>
      <c r="F592" s="27"/>
      <c r="G592" s="36">
        <f t="shared" ref="G592:H593" si="205">G593</f>
        <v>0</v>
      </c>
      <c r="H592" s="36">
        <f t="shared" si="205"/>
        <v>0</v>
      </c>
    </row>
    <row r="593" spans="1:8" ht="25.5" hidden="1" x14ac:dyDescent="0.25">
      <c r="A593" s="37" t="s">
        <v>556</v>
      </c>
      <c r="B593" s="27" t="s">
        <v>200</v>
      </c>
      <c r="C593" s="27" t="s">
        <v>482</v>
      </c>
      <c r="D593" s="27" t="s">
        <v>484</v>
      </c>
      <c r="E593" s="27" t="s">
        <v>492</v>
      </c>
      <c r="F593" s="27"/>
      <c r="G593" s="36">
        <f t="shared" si="205"/>
        <v>0</v>
      </c>
      <c r="H593" s="36">
        <f t="shared" si="205"/>
        <v>0</v>
      </c>
    </row>
    <row r="594" spans="1:8" ht="25.5" hidden="1" x14ac:dyDescent="0.25">
      <c r="A594" s="37" t="s">
        <v>539</v>
      </c>
      <c r="B594" s="27" t="s">
        <v>200</v>
      </c>
      <c r="C594" s="27" t="s">
        <v>482</v>
      </c>
      <c r="D594" s="27" t="s">
        <v>484</v>
      </c>
      <c r="E594" s="27" t="s">
        <v>492</v>
      </c>
      <c r="F594" s="27" t="s">
        <v>538</v>
      </c>
      <c r="G594" s="36">
        <f>100-100</f>
        <v>0</v>
      </c>
      <c r="H594" s="36">
        <f>100-100</f>
        <v>0</v>
      </c>
    </row>
    <row r="595" spans="1:8" s="33" customFormat="1" ht="30.75" customHeight="1" x14ac:dyDescent="0.25">
      <c r="A595" s="30" t="s">
        <v>622</v>
      </c>
      <c r="B595" s="31" t="s">
        <v>493</v>
      </c>
      <c r="C595" s="31"/>
      <c r="D595" s="31"/>
      <c r="E595" s="31"/>
      <c r="F595" s="31"/>
      <c r="G595" s="32">
        <f t="shared" ref="G595:H598" si="206">G596</f>
        <v>3822</v>
      </c>
      <c r="H595" s="32">
        <f t="shared" si="206"/>
        <v>4559</v>
      </c>
    </row>
    <row r="596" spans="1:8" x14ac:dyDescent="0.25">
      <c r="A596" s="39" t="s">
        <v>7</v>
      </c>
      <c r="B596" s="31" t="s">
        <v>493</v>
      </c>
      <c r="C596" s="31" t="s">
        <v>8</v>
      </c>
      <c r="D596" s="31" t="s">
        <v>8</v>
      </c>
      <c r="E596" s="31"/>
      <c r="F596" s="31"/>
      <c r="G596" s="32">
        <f t="shared" si="206"/>
        <v>3822</v>
      </c>
      <c r="H596" s="32">
        <f t="shared" si="206"/>
        <v>4559</v>
      </c>
    </row>
    <row r="597" spans="1:8" ht="25.5" x14ac:dyDescent="0.25">
      <c r="A597" s="39" t="s">
        <v>179</v>
      </c>
      <c r="B597" s="31" t="s">
        <v>493</v>
      </c>
      <c r="C597" s="31" t="s">
        <v>8</v>
      </c>
      <c r="D597" s="31" t="s">
        <v>180</v>
      </c>
      <c r="E597" s="31"/>
      <c r="F597" s="31"/>
      <c r="G597" s="32">
        <f t="shared" si="206"/>
        <v>3822</v>
      </c>
      <c r="H597" s="32">
        <f t="shared" si="206"/>
        <v>4559</v>
      </c>
    </row>
    <row r="598" spans="1:8" x14ac:dyDescent="0.25">
      <c r="A598" s="39" t="s">
        <v>203</v>
      </c>
      <c r="B598" s="31" t="s">
        <v>493</v>
      </c>
      <c r="C598" s="31" t="s">
        <v>8</v>
      </c>
      <c r="D598" s="31" t="s">
        <v>180</v>
      </c>
      <c r="E598" s="31" t="s">
        <v>204</v>
      </c>
      <c r="F598" s="31"/>
      <c r="G598" s="32">
        <f t="shared" si="206"/>
        <v>3822</v>
      </c>
      <c r="H598" s="32">
        <f t="shared" si="206"/>
        <v>4559</v>
      </c>
    </row>
    <row r="599" spans="1:8" x14ac:dyDescent="0.25">
      <c r="A599" s="37" t="s">
        <v>203</v>
      </c>
      <c r="B599" s="27" t="s">
        <v>493</v>
      </c>
      <c r="C599" s="27" t="s">
        <v>8</v>
      </c>
      <c r="D599" s="27" t="s">
        <v>180</v>
      </c>
      <c r="E599" s="27" t="s">
        <v>205</v>
      </c>
      <c r="F599" s="27"/>
      <c r="G599" s="36">
        <f>G604+G600+G602</f>
        <v>3822</v>
      </c>
      <c r="H599" s="36">
        <f>H604+H600+H602</f>
        <v>4559</v>
      </c>
    </row>
    <row r="600" spans="1:8" ht="25.5" x14ac:dyDescent="0.25">
      <c r="A600" s="37" t="s">
        <v>32</v>
      </c>
      <c r="B600" s="27" t="s">
        <v>493</v>
      </c>
      <c r="C600" s="27" t="s">
        <v>8</v>
      </c>
      <c r="D600" s="27" t="s">
        <v>180</v>
      </c>
      <c r="E600" s="27" t="s">
        <v>494</v>
      </c>
      <c r="F600" s="27"/>
      <c r="G600" s="36">
        <f t="shared" ref="G600:H600" si="207">G601</f>
        <v>122</v>
      </c>
      <c r="H600" s="36">
        <f t="shared" si="207"/>
        <v>122</v>
      </c>
    </row>
    <row r="601" spans="1:8" ht="25.5" x14ac:dyDescent="0.25">
      <c r="A601" s="37" t="s">
        <v>539</v>
      </c>
      <c r="B601" s="27" t="s">
        <v>493</v>
      </c>
      <c r="C601" s="27" t="s">
        <v>8</v>
      </c>
      <c r="D601" s="27" t="s">
        <v>180</v>
      </c>
      <c r="E601" s="27" t="s">
        <v>494</v>
      </c>
      <c r="F601" s="27" t="s">
        <v>538</v>
      </c>
      <c r="G601" s="36">
        <f>255-133</f>
        <v>122</v>
      </c>
      <c r="H601" s="36">
        <f>255-133</f>
        <v>122</v>
      </c>
    </row>
    <row r="602" spans="1:8" ht="25.5" x14ac:dyDescent="0.25">
      <c r="A602" s="37" t="s">
        <v>34</v>
      </c>
      <c r="B602" s="27" t="s">
        <v>493</v>
      </c>
      <c r="C602" s="27" t="s">
        <v>8</v>
      </c>
      <c r="D602" s="27" t="s">
        <v>180</v>
      </c>
      <c r="E602" s="27" t="s">
        <v>495</v>
      </c>
      <c r="F602" s="27"/>
      <c r="G602" s="36">
        <f t="shared" ref="G602:H602" si="208">G603</f>
        <v>1911</v>
      </c>
      <c r="H602" s="36">
        <f t="shared" si="208"/>
        <v>2222</v>
      </c>
    </row>
    <row r="603" spans="1:8" ht="51" x14ac:dyDescent="0.25">
      <c r="A603" s="37" t="s">
        <v>541</v>
      </c>
      <c r="B603" s="27" t="s">
        <v>493</v>
      </c>
      <c r="C603" s="27" t="s">
        <v>8</v>
      </c>
      <c r="D603" s="27" t="s">
        <v>180</v>
      </c>
      <c r="E603" s="27" t="s">
        <v>495</v>
      </c>
      <c r="F603" s="27" t="s">
        <v>532</v>
      </c>
      <c r="G603" s="36">
        <v>1911</v>
      </c>
      <c r="H603" s="36">
        <f>2094+128</f>
        <v>2222</v>
      </c>
    </row>
    <row r="604" spans="1:8" ht="25.5" x14ac:dyDescent="0.25">
      <c r="A604" s="37" t="s">
        <v>496</v>
      </c>
      <c r="B604" s="27" t="s">
        <v>493</v>
      </c>
      <c r="C604" s="27" t="s">
        <v>8</v>
      </c>
      <c r="D604" s="27" t="s">
        <v>180</v>
      </c>
      <c r="E604" s="27" t="s">
        <v>497</v>
      </c>
      <c r="F604" s="27"/>
      <c r="G604" s="36">
        <f t="shared" ref="G604:H604" si="209">G605</f>
        <v>1789</v>
      </c>
      <c r="H604" s="36">
        <f t="shared" si="209"/>
        <v>2215</v>
      </c>
    </row>
    <row r="605" spans="1:8" ht="51" x14ac:dyDescent="0.25">
      <c r="A605" s="37" t="s">
        <v>541</v>
      </c>
      <c r="B605" s="27" t="s">
        <v>493</v>
      </c>
      <c r="C605" s="27" t="s">
        <v>8</v>
      </c>
      <c r="D605" s="27" t="s">
        <v>180</v>
      </c>
      <c r="E605" s="27" t="s">
        <v>497</v>
      </c>
      <c r="F605" s="27" t="s">
        <v>532</v>
      </c>
      <c r="G605" s="36">
        <v>1789</v>
      </c>
      <c r="H605" s="36">
        <f>1975+240</f>
        <v>2215</v>
      </c>
    </row>
    <row r="606" spans="1:8" s="33" customFormat="1" ht="47.25" x14ac:dyDescent="0.25">
      <c r="A606" s="30" t="s">
        <v>560</v>
      </c>
      <c r="B606" s="62" t="s">
        <v>498</v>
      </c>
      <c r="C606" s="62"/>
      <c r="D606" s="62"/>
      <c r="E606" s="62"/>
      <c r="F606" s="62"/>
      <c r="G606" s="32">
        <f>G607+G619</f>
        <v>7301</v>
      </c>
      <c r="H606" s="32">
        <f>H607+H619</f>
        <v>8480</v>
      </c>
    </row>
    <row r="607" spans="1:8" x14ac:dyDescent="0.25">
      <c r="A607" s="39" t="s">
        <v>7</v>
      </c>
      <c r="B607" s="31" t="s">
        <v>498</v>
      </c>
      <c r="C607" s="31" t="s">
        <v>8</v>
      </c>
      <c r="D607" s="31" t="s">
        <v>8</v>
      </c>
      <c r="E607" s="31"/>
      <c r="F607" s="31"/>
      <c r="G607" s="32">
        <f t="shared" ref="G607:H609" si="210">G608</f>
        <v>7177</v>
      </c>
      <c r="H607" s="32">
        <f t="shared" si="210"/>
        <v>8356</v>
      </c>
    </row>
    <row r="608" spans="1:8" ht="38.25" x14ac:dyDescent="0.25">
      <c r="A608" s="34" t="s">
        <v>499</v>
      </c>
      <c r="B608" s="31" t="s">
        <v>498</v>
      </c>
      <c r="C608" s="31" t="s">
        <v>8</v>
      </c>
      <c r="D608" s="31" t="s">
        <v>500</v>
      </c>
      <c r="E608" s="31"/>
      <c r="F608" s="31"/>
      <c r="G608" s="32">
        <f t="shared" si="210"/>
        <v>7177</v>
      </c>
      <c r="H608" s="32">
        <f t="shared" si="210"/>
        <v>8356</v>
      </c>
    </row>
    <row r="609" spans="1:8" x14ac:dyDescent="0.25">
      <c r="A609" s="39" t="s">
        <v>203</v>
      </c>
      <c r="B609" s="31" t="s">
        <v>498</v>
      </c>
      <c r="C609" s="31" t="s">
        <v>8</v>
      </c>
      <c r="D609" s="31" t="s">
        <v>500</v>
      </c>
      <c r="E609" s="31" t="s">
        <v>204</v>
      </c>
      <c r="F609" s="31"/>
      <c r="G609" s="32">
        <f t="shared" si="210"/>
        <v>7177</v>
      </c>
      <c r="H609" s="32">
        <f t="shared" si="210"/>
        <v>8356</v>
      </c>
    </row>
    <row r="610" spans="1:8" x14ac:dyDescent="0.25">
      <c r="A610" s="37" t="s">
        <v>203</v>
      </c>
      <c r="B610" s="27" t="s">
        <v>498</v>
      </c>
      <c r="C610" s="27" t="s">
        <v>8</v>
      </c>
      <c r="D610" s="27" t="s">
        <v>500</v>
      </c>
      <c r="E610" s="27" t="s">
        <v>205</v>
      </c>
      <c r="F610" s="27"/>
      <c r="G610" s="36">
        <f>G611+G613+G615+G617</f>
        <v>7177</v>
      </c>
      <c r="H610" s="36">
        <f>H611+H613+H615+H617</f>
        <v>8356</v>
      </c>
    </row>
    <row r="611" spans="1:8" ht="25.5" x14ac:dyDescent="0.25">
      <c r="A611" s="37" t="s">
        <v>32</v>
      </c>
      <c r="B611" s="27" t="s">
        <v>498</v>
      </c>
      <c r="C611" s="27" t="s">
        <v>8</v>
      </c>
      <c r="D611" s="27" t="s">
        <v>500</v>
      </c>
      <c r="E611" s="27" t="s">
        <v>494</v>
      </c>
      <c r="F611" s="27"/>
      <c r="G611" s="36">
        <f>SUM(G612:G612)</f>
        <v>136</v>
      </c>
      <c r="H611" s="36">
        <f>SUM(H612:H612)</f>
        <v>136</v>
      </c>
    </row>
    <row r="612" spans="1:8" ht="25.5" x14ac:dyDescent="0.25">
      <c r="A612" s="37" t="s">
        <v>539</v>
      </c>
      <c r="B612" s="27" t="s">
        <v>498</v>
      </c>
      <c r="C612" s="27" t="s">
        <v>8</v>
      </c>
      <c r="D612" s="27" t="s">
        <v>500</v>
      </c>
      <c r="E612" s="27" t="s">
        <v>494</v>
      </c>
      <c r="F612" s="27" t="s">
        <v>538</v>
      </c>
      <c r="G612" s="36">
        <v>136</v>
      </c>
      <c r="H612" s="36">
        <v>136</v>
      </c>
    </row>
    <row r="613" spans="1:8" ht="25.5" x14ac:dyDescent="0.25">
      <c r="A613" s="37" t="s">
        <v>34</v>
      </c>
      <c r="B613" s="27" t="s">
        <v>498</v>
      </c>
      <c r="C613" s="27" t="s">
        <v>8</v>
      </c>
      <c r="D613" s="27" t="s">
        <v>500</v>
      </c>
      <c r="E613" s="27" t="s">
        <v>495</v>
      </c>
      <c r="F613" s="27"/>
      <c r="G613" s="36">
        <f t="shared" ref="G613:H613" si="211">G614</f>
        <v>2075</v>
      </c>
      <c r="H613" s="36">
        <f t="shared" si="211"/>
        <v>2430</v>
      </c>
    </row>
    <row r="614" spans="1:8" ht="51" x14ac:dyDescent="0.25">
      <c r="A614" s="37" t="s">
        <v>541</v>
      </c>
      <c r="B614" s="27" t="s">
        <v>498</v>
      </c>
      <c r="C614" s="27" t="s">
        <v>8</v>
      </c>
      <c r="D614" s="27" t="s">
        <v>500</v>
      </c>
      <c r="E614" s="27" t="s">
        <v>495</v>
      </c>
      <c r="F614" s="27" t="s">
        <v>532</v>
      </c>
      <c r="G614" s="36">
        <v>2075</v>
      </c>
      <c r="H614" s="36">
        <f>2290+139+1</f>
        <v>2430</v>
      </c>
    </row>
    <row r="615" spans="1:8" ht="25.5" x14ac:dyDescent="0.25">
      <c r="A615" s="37" t="s">
        <v>501</v>
      </c>
      <c r="B615" s="27" t="s">
        <v>498</v>
      </c>
      <c r="C615" s="27" t="s">
        <v>8</v>
      </c>
      <c r="D615" s="27" t="s">
        <v>500</v>
      </c>
      <c r="E615" s="27" t="s">
        <v>502</v>
      </c>
      <c r="F615" s="27"/>
      <c r="G615" s="36">
        <f t="shared" ref="G615:H615" si="212">G616</f>
        <v>4030</v>
      </c>
      <c r="H615" s="36">
        <f t="shared" si="212"/>
        <v>4854</v>
      </c>
    </row>
    <row r="616" spans="1:8" ht="51" x14ac:dyDescent="0.25">
      <c r="A616" s="37" t="s">
        <v>541</v>
      </c>
      <c r="B616" s="27" t="s">
        <v>498</v>
      </c>
      <c r="C616" s="27" t="s">
        <v>8</v>
      </c>
      <c r="D616" s="27" t="s">
        <v>500</v>
      </c>
      <c r="E616" s="27" t="s">
        <v>502</v>
      </c>
      <c r="F616" s="27" t="s">
        <v>532</v>
      </c>
      <c r="G616" s="36">
        <v>4030</v>
      </c>
      <c r="H616" s="36">
        <f>4448+406</f>
        <v>4854</v>
      </c>
    </row>
    <row r="617" spans="1:8" x14ac:dyDescent="0.25">
      <c r="A617" s="37" t="s">
        <v>503</v>
      </c>
      <c r="B617" s="27" t="s">
        <v>498</v>
      </c>
      <c r="C617" s="27" t="s">
        <v>8</v>
      </c>
      <c r="D617" s="27" t="s">
        <v>500</v>
      </c>
      <c r="E617" s="27" t="s">
        <v>504</v>
      </c>
      <c r="F617" s="27"/>
      <c r="G617" s="36">
        <f t="shared" ref="G617:H617" si="213">G618</f>
        <v>936</v>
      </c>
      <c r="H617" s="36">
        <f t="shared" si="213"/>
        <v>936</v>
      </c>
    </row>
    <row r="618" spans="1:8" ht="51" x14ac:dyDescent="0.25">
      <c r="A618" s="37" t="s">
        <v>541</v>
      </c>
      <c r="B618" s="27" t="s">
        <v>498</v>
      </c>
      <c r="C618" s="27" t="s">
        <v>8</v>
      </c>
      <c r="D618" s="27" t="s">
        <v>500</v>
      </c>
      <c r="E618" s="27" t="s">
        <v>504</v>
      </c>
      <c r="F618" s="27" t="s">
        <v>532</v>
      </c>
      <c r="G618" s="36">
        <v>936</v>
      </c>
      <c r="H618" s="36">
        <v>936</v>
      </c>
    </row>
    <row r="619" spans="1:8" x14ac:dyDescent="0.25">
      <c r="A619" s="39" t="s">
        <v>169</v>
      </c>
      <c r="B619" s="31" t="s">
        <v>498</v>
      </c>
      <c r="C619" s="31" t="s">
        <v>46</v>
      </c>
      <c r="D619" s="31">
        <v>1000</v>
      </c>
      <c r="E619" s="31"/>
      <c r="F619" s="31"/>
      <c r="G619" s="32">
        <f t="shared" ref="G619:H623" si="214">G620</f>
        <v>124</v>
      </c>
      <c r="H619" s="32">
        <f t="shared" si="214"/>
        <v>124</v>
      </c>
    </row>
    <row r="620" spans="1:8" x14ac:dyDescent="0.25">
      <c r="A620" s="39" t="s">
        <v>47</v>
      </c>
      <c r="B620" s="31" t="s">
        <v>498</v>
      </c>
      <c r="C620" s="31" t="s">
        <v>46</v>
      </c>
      <c r="D620" s="31" t="s">
        <v>48</v>
      </c>
      <c r="E620" s="31"/>
      <c r="F620" s="31"/>
      <c r="G620" s="32">
        <f t="shared" si="214"/>
        <v>124</v>
      </c>
      <c r="H620" s="32">
        <f t="shared" si="214"/>
        <v>124</v>
      </c>
    </row>
    <row r="621" spans="1:8" ht="25.5" x14ac:dyDescent="0.25">
      <c r="A621" s="39" t="s">
        <v>463</v>
      </c>
      <c r="B621" s="31" t="s">
        <v>498</v>
      </c>
      <c r="C621" s="31" t="s">
        <v>46</v>
      </c>
      <c r="D621" s="31" t="s">
        <v>48</v>
      </c>
      <c r="E621" s="31" t="s">
        <v>464</v>
      </c>
      <c r="F621" s="31"/>
      <c r="G621" s="32">
        <f t="shared" si="214"/>
        <v>124</v>
      </c>
      <c r="H621" s="32">
        <f t="shared" si="214"/>
        <v>124</v>
      </c>
    </row>
    <row r="622" spans="1:8" ht="25.5" x14ac:dyDescent="0.25">
      <c r="A622" s="37" t="s">
        <v>468</v>
      </c>
      <c r="B622" s="27" t="s">
        <v>498</v>
      </c>
      <c r="C622" s="27" t="s">
        <v>46</v>
      </c>
      <c r="D622" s="27" t="s">
        <v>48</v>
      </c>
      <c r="E622" s="27" t="s">
        <v>469</v>
      </c>
      <c r="F622" s="27"/>
      <c r="G622" s="36">
        <f t="shared" si="214"/>
        <v>124</v>
      </c>
      <c r="H622" s="36">
        <f t="shared" si="214"/>
        <v>124</v>
      </c>
    </row>
    <row r="623" spans="1:8" ht="25.5" x14ac:dyDescent="0.25">
      <c r="A623" s="37" t="s">
        <v>611</v>
      </c>
      <c r="B623" s="27" t="s">
        <v>498</v>
      </c>
      <c r="C623" s="27" t="s">
        <v>46</v>
      </c>
      <c r="D623" s="27" t="s">
        <v>48</v>
      </c>
      <c r="E623" s="27" t="s">
        <v>505</v>
      </c>
      <c r="F623" s="27"/>
      <c r="G623" s="36">
        <f t="shared" si="214"/>
        <v>124</v>
      </c>
      <c r="H623" s="36">
        <f t="shared" si="214"/>
        <v>124</v>
      </c>
    </row>
    <row r="624" spans="1:8" x14ac:dyDescent="0.25">
      <c r="A624" s="37" t="s">
        <v>542</v>
      </c>
      <c r="B624" s="27" t="s">
        <v>498</v>
      </c>
      <c r="C624" s="27" t="s">
        <v>46</v>
      </c>
      <c r="D624" s="27" t="s">
        <v>48</v>
      </c>
      <c r="E624" s="27" t="s">
        <v>505</v>
      </c>
      <c r="F624" s="27" t="s">
        <v>540</v>
      </c>
      <c r="G624" s="36">
        <v>124</v>
      </c>
      <c r="H624" s="36">
        <v>124</v>
      </c>
    </row>
    <row r="625" spans="1:8" s="33" customFormat="1" ht="38.25" x14ac:dyDescent="0.25">
      <c r="A625" s="63" t="s">
        <v>623</v>
      </c>
      <c r="B625" s="31" t="s">
        <v>506</v>
      </c>
      <c r="C625" s="31"/>
      <c r="D625" s="31"/>
      <c r="E625" s="31"/>
      <c r="F625" s="31"/>
      <c r="G625" s="32">
        <f>G626+G656</f>
        <v>79826</v>
      </c>
      <c r="H625" s="32">
        <f>H626+H656</f>
        <v>94398</v>
      </c>
    </row>
    <row r="626" spans="1:8" s="38" customFormat="1" ht="12.75" x14ac:dyDescent="0.2">
      <c r="A626" s="39" t="s">
        <v>507</v>
      </c>
      <c r="B626" s="31" t="s">
        <v>506</v>
      </c>
      <c r="C626" s="31" t="s">
        <v>442</v>
      </c>
      <c r="D626" s="31" t="s">
        <v>442</v>
      </c>
      <c r="E626" s="31"/>
      <c r="F626" s="31"/>
      <c r="G626" s="32">
        <f>G627+G642</f>
        <v>79226</v>
      </c>
      <c r="H626" s="32">
        <f>H627+H642</f>
        <v>91989</v>
      </c>
    </row>
    <row r="627" spans="1:8" s="38" customFormat="1" ht="12.75" x14ac:dyDescent="0.2">
      <c r="A627" s="39" t="s">
        <v>443</v>
      </c>
      <c r="B627" s="31" t="s">
        <v>506</v>
      </c>
      <c r="C627" s="31" t="s">
        <v>442</v>
      </c>
      <c r="D627" s="31" t="s">
        <v>444</v>
      </c>
      <c r="E627" s="31"/>
      <c r="F627" s="31"/>
      <c r="G627" s="32">
        <f t="shared" ref="G627:H627" si="215">G628</f>
        <v>75698</v>
      </c>
      <c r="H627" s="32">
        <f t="shared" si="215"/>
        <v>87859</v>
      </c>
    </row>
    <row r="628" spans="1:8" s="38" customFormat="1" ht="25.5" x14ac:dyDescent="0.2">
      <c r="A628" s="39" t="s">
        <v>436</v>
      </c>
      <c r="B628" s="31" t="s">
        <v>506</v>
      </c>
      <c r="C628" s="31" t="s">
        <v>442</v>
      </c>
      <c r="D628" s="31" t="s">
        <v>444</v>
      </c>
      <c r="E628" s="31" t="s">
        <v>437</v>
      </c>
      <c r="F628" s="31"/>
      <c r="G628" s="32">
        <f>G629+G634+G639</f>
        <v>75698</v>
      </c>
      <c r="H628" s="32">
        <f>H629+H634+H639</f>
        <v>87859</v>
      </c>
    </row>
    <row r="629" spans="1:8" s="38" customFormat="1" ht="25.5" x14ac:dyDescent="0.2">
      <c r="A629" s="37" t="s">
        <v>550</v>
      </c>
      <c r="B629" s="27" t="s">
        <v>506</v>
      </c>
      <c r="C629" s="27" t="s">
        <v>442</v>
      </c>
      <c r="D629" s="27" t="s">
        <v>444</v>
      </c>
      <c r="E629" s="27" t="s">
        <v>445</v>
      </c>
      <c r="F629" s="27"/>
      <c r="G629" s="36">
        <f>G630+G632</f>
        <v>61915</v>
      </c>
      <c r="H629" s="36">
        <f>H630+H632</f>
        <v>70762</v>
      </c>
    </row>
    <row r="630" spans="1:8" s="38" customFormat="1" ht="25.5" x14ac:dyDescent="0.2">
      <c r="A630" s="37" t="s">
        <v>62</v>
      </c>
      <c r="B630" s="27" t="s">
        <v>506</v>
      </c>
      <c r="C630" s="27" t="s">
        <v>442</v>
      </c>
      <c r="D630" s="27" t="s">
        <v>444</v>
      </c>
      <c r="E630" s="27" t="s">
        <v>447</v>
      </c>
      <c r="F630" s="27"/>
      <c r="G630" s="36">
        <f t="shared" ref="G630:H630" si="216">G631</f>
        <v>11467</v>
      </c>
      <c r="H630" s="36">
        <f t="shared" si="216"/>
        <v>15075</v>
      </c>
    </row>
    <row r="631" spans="1:8" s="38" customFormat="1" ht="25.5" x14ac:dyDescent="0.2">
      <c r="A631" s="37" t="s">
        <v>547</v>
      </c>
      <c r="B631" s="27" t="s">
        <v>506</v>
      </c>
      <c r="C631" s="27" t="s">
        <v>442</v>
      </c>
      <c r="D631" s="27" t="s">
        <v>444</v>
      </c>
      <c r="E631" s="27" t="s">
        <v>447</v>
      </c>
      <c r="F631" s="27" t="s">
        <v>545</v>
      </c>
      <c r="G631" s="36">
        <f>11416+51</f>
        <v>11467</v>
      </c>
      <c r="H631" s="36">
        <f>15024+51</f>
        <v>15075</v>
      </c>
    </row>
    <row r="632" spans="1:8" s="38" customFormat="1" ht="25.5" x14ac:dyDescent="0.2">
      <c r="A632" s="37" t="s">
        <v>34</v>
      </c>
      <c r="B632" s="27" t="s">
        <v>506</v>
      </c>
      <c r="C632" s="27" t="s">
        <v>442</v>
      </c>
      <c r="D632" s="27" t="s">
        <v>444</v>
      </c>
      <c r="E632" s="27" t="s">
        <v>446</v>
      </c>
      <c r="F632" s="27"/>
      <c r="G632" s="36">
        <f t="shared" ref="G632:H632" si="217">G633</f>
        <v>50448</v>
      </c>
      <c r="H632" s="36">
        <f t="shared" si="217"/>
        <v>55687</v>
      </c>
    </row>
    <row r="633" spans="1:8" s="38" customFormat="1" ht="25.5" x14ac:dyDescent="0.2">
      <c r="A633" s="37" t="s">
        <v>547</v>
      </c>
      <c r="B633" s="27" t="s">
        <v>506</v>
      </c>
      <c r="C633" s="27" t="s">
        <v>442</v>
      </c>
      <c r="D633" s="27" t="s">
        <v>444</v>
      </c>
      <c r="E633" s="27" t="s">
        <v>446</v>
      </c>
      <c r="F633" s="27" t="s">
        <v>545</v>
      </c>
      <c r="G633" s="36">
        <v>50448</v>
      </c>
      <c r="H633" s="36">
        <v>55687</v>
      </c>
    </row>
    <row r="634" spans="1:8" s="38" customFormat="1" ht="38.25" x14ac:dyDescent="0.2">
      <c r="A634" s="37" t="s">
        <v>508</v>
      </c>
      <c r="B634" s="27" t="s">
        <v>506</v>
      </c>
      <c r="C634" s="27" t="s">
        <v>442</v>
      </c>
      <c r="D634" s="27" t="s">
        <v>444</v>
      </c>
      <c r="E634" s="27" t="s">
        <v>448</v>
      </c>
      <c r="F634" s="27"/>
      <c r="G634" s="36">
        <f>G635+G637</f>
        <v>13783</v>
      </c>
      <c r="H634" s="36">
        <f>H635+H637</f>
        <v>17097</v>
      </c>
    </row>
    <row r="635" spans="1:8" s="38" customFormat="1" ht="25.5" x14ac:dyDescent="0.2">
      <c r="A635" s="37" t="s">
        <v>62</v>
      </c>
      <c r="B635" s="27" t="s">
        <v>506</v>
      </c>
      <c r="C635" s="27" t="s">
        <v>442</v>
      </c>
      <c r="D635" s="27" t="s">
        <v>444</v>
      </c>
      <c r="E635" s="27" t="s">
        <v>450</v>
      </c>
      <c r="F635" s="27"/>
      <c r="G635" s="36">
        <f t="shared" ref="G635:H635" si="218">G636</f>
        <v>2339</v>
      </c>
      <c r="H635" s="36">
        <f t="shared" si="218"/>
        <v>3077</v>
      </c>
    </row>
    <row r="636" spans="1:8" s="38" customFormat="1" ht="25.5" x14ac:dyDescent="0.2">
      <c r="A636" s="37" t="s">
        <v>547</v>
      </c>
      <c r="B636" s="27" t="s">
        <v>506</v>
      </c>
      <c r="C636" s="27" t="s">
        <v>442</v>
      </c>
      <c r="D636" s="27" t="s">
        <v>444</v>
      </c>
      <c r="E636" s="27" t="s">
        <v>450</v>
      </c>
      <c r="F636" s="27" t="s">
        <v>545</v>
      </c>
      <c r="G636" s="36">
        <f>2338+1</f>
        <v>2339</v>
      </c>
      <c r="H636" s="36">
        <f>3076+1</f>
        <v>3077</v>
      </c>
    </row>
    <row r="637" spans="1:8" s="38" customFormat="1" ht="25.5" x14ac:dyDescent="0.2">
      <c r="A637" s="37" t="s">
        <v>34</v>
      </c>
      <c r="B637" s="27" t="s">
        <v>506</v>
      </c>
      <c r="C637" s="27" t="s">
        <v>442</v>
      </c>
      <c r="D637" s="27" t="s">
        <v>444</v>
      </c>
      <c r="E637" s="27" t="s">
        <v>449</v>
      </c>
      <c r="F637" s="27"/>
      <c r="G637" s="36">
        <f t="shared" ref="G637:H637" si="219">G638</f>
        <v>11444</v>
      </c>
      <c r="H637" s="36">
        <f t="shared" si="219"/>
        <v>14020</v>
      </c>
    </row>
    <row r="638" spans="1:8" s="38" customFormat="1" ht="25.5" x14ac:dyDescent="0.2">
      <c r="A638" s="37" t="s">
        <v>547</v>
      </c>
      <c r="B638" s="27" t="s">
        <v>506</v>
      </c>
      <c r="C638" s="27" t="s">
        <v>442</v>
      </c>
      <c r="D638" s="27" t="s">
        <v>444</v>
      </c>
      <c r="E638" s="27" t="s">
        <v>449</v>
      </c>
      <c r="F638" s="27" t="s">
        <v>545</v>
      </c>
      <c r="G638" s="36">
        <v>11444</v>
      </c>
      <c r="H638" s="36">
        <v>14020</v>
      </c>
    </row>
    <row r="639" spans="1:8" s="38" customFormat="1" ht="12.75" hidden="1" x14ac:dyDescent="0.2">
      <c r="A639" s="37" t="s">
        <v>509</v>
      </c>
      <c r="B639" s="27" t="s">
        <v>506</v>
      </c>
      <c r="C639" s="27" t="s">
        <v>442</v>
      </c>
      <c r="D639" s="27" t="s">
        <v>444</v>
      </c>
      <c r="E639" s="27" t="s">
        <v>510</v>
      </c>
      <c r="F639" s="27"/>
      <c r="G639" s="36">
        <f t="shared" ref="G639:H640" si="220">G640</f>
        <v>0</v>
      </c>
      <c r="H639" s="36">
        <f t="shared" si="220"/>
        <v>0</v>
      </c>
    </row>
    <row r="640" spans="1:8" s="38" customFormat="1" ht="12.75" hidden="1" x14ac:dyDescent="0.2">
      <c r="A640" s="37" t="s">
        <v>511</v>
      </c>
      <c r="B640" s="27" t="s">
        <v>506</v>
      </c>
      <c r="C640" s="27" t="s">
        <v>442</v>
      </c>
      <c r="D640" s="27" t="s">
        <v>444</v>
      </c>
      <c r="E640" s="27" t="s">
        <v>512</v>
      </c>
      <c r="F640" s="27"/>
      <c r="G640" s="36">
        <f t="shared" si="220"/>
        <v>0</v>
      </c>
      <c r="H640" s="36">
        <f t="shared" si="220"/>
        <v>0</v>
      </c>
    </row>
    <row r="641" spans="1:8" s="38" customFormat="1" ht="25.5" hidden="1" x14ac:dyDescent="0.2">
      <c r="A641" s="37" t="s">
        <v>547</v>
      </c>
      <c r="B641" s="27" t="s">
        <v>506</v>
      </c>
      <c r="C641" s="27" t="s">
        <v>442</v>
      </c>
      <c r="D641" s="27" t="s">
        <v>444</v>
      </c>
      <c r="E641" s="27" t="s">
        <v>512</v>
      </c>
      <c r="F641" s="27" t="s">
        <v>545</v>
      </c>
      <c r="G641" s="36"/>
      <c r="H641" s="36"/>
    </row>
    <row r="642" spans="1:8" s="38" customFormat="1" ht="12.75" x14ac:dyDescent="0.2">
      <c r="A642" s="54" t="s">
        <v>531</v>
      </c>
      <c r="B642" s="31" t="s">
        <v>506</v>
      </c>
      <c r="C642" s="31" t="s">
        <v>442</v>
      </c>
      <c r="D642" s="31" t="s">
        <v>513</v>
      </c>
      <c r="E642" s="31"/>
      <c r="F642" s="31"/>
      <c r="G642" s="32">
        <f>G643+G649</f>
        <v>3528</v>
      </c>
      <c r="H642" s="32">
        <f>H643+H649</f>
        <v>4130</v>
      </c>
    </row>
    <row r="643" spans="1:8" s="38" customFormat="1" ht="25.5" x14ac:dyDescent="0.2">
      <c r="A643" s="54" t="s">
        <v>436</v>
      </c>
      <c r="B643" s="31" t="s">
        <v>506</v>
      </c>
      <c r="C643" s="31" t="s">
        <v>442</v>
      </c>
      <c r="D643" s="31" t="s">
        <v>513</v>
      </c>
      <c r="E643" s="31" t="s">
        <v>437</v>
      </c>
      <c r="F643" s="31"/>
      <c r="G643" s="32">
        <f t="shared" ref="G643:H643" si="221">G644</f>
        <v>3528</v>
      </c>
      <c r="H643" s="32">
        <f t="shared" si="221"/>
        <v>4130</v>
      </c>
    </row>
    <row r="644" spans="1:8" s="38" customFormat="1" ht="25.5" x14ac:dyDescent="0.2">
      <c r="A644" s="37" t="s">
        <v>514</v>
      </c>
      <c r="B644" s="27" t="s">
        <v>506</v>
      </c>
      <c r="C644" s="27" t="s">
        <v>442</v>
      </c>
      <c r="D644" s="27" t="s">
        <v>513</v>
      </c>
      <c r="E644" s="27" t="s">
        <v>515</v>
      </c>
      <c r="F644" s="27"/>
      <c r="G644" s="36">
        <f>G645+G647</f>
        <v>3528</v>
      </c>
      <c r="H644" s="36">
        <f>H645+H647</f>
        <v>4130</v>
      </c>
    </row>
    <row r="645" spans="1:8" s="38" customFormat="1" ht="12.75" x14ac:dyDescent="0.2">
      <c r="A645" s="37" t="s">
        <v>516</v>
      </c>
      <c r="B645" s="27" t="s">
        <v>506</v>
      </c>
      <c r="C645" s="27" t="s">
        <v>442</v>
      </c>
      <c r="D645" s="27" t="s">
        <v>513</v>
      </c>
      <c r="E645" s="27" t="s">
        <v>517</v>
      </c>
      <c r="F645" s="27"/>
      <c r="G645" s="36">
        <f t="shared" ref="G645:H645" si="222">G646</f>
        <v>9</v>
      </c>
      <c r="H645" s="36">
        <f t="shared" si="222"/>
        <v>9</v>
      </c>
    </row>
    <row r="646" spans="1:8" s="38" customFormat="1" ht="25.5" x14ac:dyDescent="0.2">
      <c r="A646" s="37" t="s">
        <v>539</v>
      </c>
      <c r="B646" s="27" t="s">
        <v>506</v>
      </c>
      <c r="C646" s="27" t="s">
        <v>442</v>
      </c>
      <c r="D646" s="27" t="s">
        <v>513</v>
      </c>
      <c r="E646" s="27" t="s">
        <v>517</v>
      </c>
      <c r="F646" s="27" t="s">
        <v>538</v>
      </c>
      <c r="G646" s="36">
        <v>9</v>
      </c>
      <c r="H646" s="36">
        <v>9</v>
      </c>
    </row>
    <row r="647" spans="1:8" s="38" customFormat="1" ht="25.5" x14ac:dyDescent="0.2">
      <c r="A647" s="37" t="s">
        <v>34</v>
      </c>
      <c r="B647" s="27" t="s">
        <v>506</v>
      </c>
      <c r="C647" s="27" t="s">
        <v>442</v>
      </c>
      <c r="D647" s="27" t="s">
        <v>513</v>
      </c>
      <c r="E647" s="27" t="s">
        <v>518</v>
      </c>
      <c r="F647" s="27"/>
      <c r="G647" s="36">
        <f t="shared" ref="G647:H647" si="223">G648</f>
        <v>3519</v>
      </c>
      <c r="H647" s="36">
        <f t="shared" si="223"/>
        <v>4121</v>
      </c>
    </row>
    <row r="648" spans="1:8" s="38" customFormat="1" ht="51" x14ac:dyDescent="0.2">
      <c r="A648" s="37" t="s">
        <v>541</v>
      </c>
      <c r="B648" s="27" t="s">
        <v>506</v>
      </c>
      <c r="C648" s="27" t="s">
        <v>442</v>
      </c>
      <c r="D648" s="27" t="s">
        <v>513</v>
      </c>
      <c r="E648" s="27" t="s">
        <v>518</v>
      </c>
      <c r="F648" s="27" t="s">
        <v>532</v>
      </c>
      <c r="G648" s="36">
        <v>3519</v>
      </c>
      <c r="H648" s="36">
        <f>3884+237</f>
        <v>4121</v>
      </c>
    </row>
    <row r="649" spans="1:8" s="38" customFormat="1" ht="38.25" hidden="1" x14ac:dyDescent="0.2">
      <c r="A649" s="39" t="s">
        <v>163</v>
      </c>
      <c r="B649" s="31" t="s">
        <v>506</v>
      </c>
      <c r="C649" s="31" t="s">
        <v>442</v>
      </c>
      <c r="D649" s="31" t="s">
        <v>513</v>
      </c>
      <c r="E649" s="31" t="s">
        <v>164</v>
      </c>
      <c r="F649" s="31"/>
      <c r="G649" s="32">
        <f t="shared" ref="G649:H650" si="224">G650</f>
        <v>0</v>
      </c>
      <c r="H649" s="32">
        <f t="shared" si="224"/>
        <v>0</v>
      </c>
    </row>
    <row r="650" spans="1:8" s="38" customFormat="1" ht="38.25" hidden="1" x14ac:dyDescent="0.2">
      <c r="A650" s="37" t="s">
        <v>165</v>
      </c>
      <c r="B650" s="27" t="s">
        <v>506</v>
      </c>
      <c r="C650" s="27" t="s">
        <v>442</v>
      </c>
      <c r="D650" s="27" t="s">
        <v>513</v>
      </c>
      <c r="E650" s="27" t="s">
        <v>166</v>
      </c>
      <c r="F650" s="27"/>
      <c r="G650" s="36">
        <f t="shared" si="224"/>
        <v>0</v>
      </c>
      <c r="H650" s="36">
        <f t="shared" si="224"/>
        <v>0</v>
      </c>
    </row>
    <row r="651" spans="1:8" s="38" customFormat="1" ht="38.25" hidden="1" x14ac:dyDescent="0.2">
      <c r="A651" s="37" t="s">
        <v>617</v>
      </c>
      <c r="B651" s="27" t="s">
        <v>506</v>
      </c>
      <c r="C651" s="27" t="s">
        <v>442</v>
      </c>
      <c r="D651" s="27" t="s">
        <v>513</v>
      </c>
      <c r="E651" s="27" t="s">
        <v>167</v>
      </c>
      <c r="F651" s="27"/>
      <c r="G651" s="36">
        <f>G652+G654</f>
        <v>0</v>
      </c>
      <c r="H651" s="36">
        <f>H652+H654</f>
        <v>0</v>
      </c>
    </row>
    <row r="652" spans="1:8" s="38" customFormat="1" ht="25.5" hidden="1" x14ac:dyDescent="0.2">
      <c r="A652" s="37" t="s">
        <v>34</v>
      </c>
      <c r="B652" s="27" t="s">
        <v>506</v>
      </c>
      <c r="C652" s="27" t="s">
        <v>442</v>
      </c>
      <c r="D652" s="27" t="s">
        <v>513</v>
      </c>
      <c r="E652" s="27" t="s">
        <v>168</v>
      </c>
      <c r="F652" s="27"/>
      <c r="G652" s="36">
        <f>SUM(G653:G653)</f>
        <v>0</v>
      </c>
      <c r="H652" s="36">
        <f>SUM(H653:H653)</f>
        <v>0</v>
      </c>
    </row>
    <row r="653" spans="1:8" s="38" customFormat="1" ht="51" hidden="1" x14ac:dyDescent="0.2">
      <c r="A653" s="37" t="s">
        <v>541</v>
      </c>
      <c r="B653" s="27" t="s">
        <v>506</v>
      </c>
      <c r="C653" s="27" t="s">
        <v>442</v>
      </c>
      <c r="D653" s="27" t="s">
        <v>513</v>
      </c>
      <c r="E653" s="27" t="s">
        <v>168</v>
      </c>
      <c r="F653" s="27" t="s">
        <v>532</v>
      </c>
      <c r="G653" s="36">
        <v>0</v>
      </c>
      <c r="H653" s="36">
        <v>0</v>
      </c>
    </row>
    <row r="654" spans="1:8" s="38" customFormat="1" ht="25.5" hidden="1" x14ac:dyDescent="0.2">
      <c r="A654" s="37" t="s">
        <v>62</v>
      </c>
      <c r="B654" s="27" t="s">
        <v>506</v>
      </c>
      <c r="C654" s="27" t="s">
        <v>442</v>
      </c>
      <c r="D654" s="27" t="s">
        <v>513</v>
      </c>
      <c r="E654" s="27" t="s">
        <v>271</v>
      </c>
      <c r="F654" s="27"/>
      <c r="G654" s="36">
        <f t="shared" ref="G654:H654" si="225">G655</f>
        <v>0</v>
      </c>
      <c r="H654" s="36">
        <f t="shared" si="225"/>
        <v>0</v>
      </c>
    </row>
    <row r="655" spans="1:8" s="38" customFormat="1" ht="25.5" hidden="1" x14ac:dyDescent="0.2">
      <c r="A655" s="37" t="s">
        <v>539</v>
      </c>
      <c r="B655" s="27" t="s">
        <v>506</v>
      </c>
      <c r="C655" s="27" t="s">
        <v>442</v>
      </c>
      <c r="D655" s="27" t="s">
        <v>513</v>
      </c>
      <c r="E655" s="27" t="s">
        <v>271</v>
      </c>
      <c r="F655" s="27" t="s">
        <v>538</v>
      </c>
      <c r="G655" s="36">
        <v>0</v>
      </c>
      <c r="H655" s="36">
        <v>0</v>
      </c>
    </row>
    <row r="656" spans="1:8" s="57" customFormat="1" ht="12.75" x14ac:dyDescent="0.2">
      <c r="A656" s="39" t="s">
        <v>624</v>
      </c>
      <c r="B656" s="31" t="s">
        <v>506</v>
      </c>
      <c r="C656" s="31" t="s">
        <v>482</v>
      </c>
      <c r="D656" s="31"/>
      <c r="E656" s="31"/>
      <c r="F656" s="31"/>
      <c r="G656" s="32">
        <f>G657</f>
        <v>600</v>
      </c>
      <c r="H656" s="32">
        <f t="shared" ref="G656:H660" si="226">H657</f>
        <v>2409</v>
      </c>
    </row>
    <row r="657" spans="1:8" s="57" customFormat="1" ht="12.75" x14ac:dyDescent="0.2">
      <c r="A657" s="39" t="s">
        <v>483</v>
      </c>
      <c r="B657" s="31" t="s">
        <v>506</v>
      </c>
      <c r="C657" s="31" t="s">
        <v>482</v>
      </c>
      <c r="D657" s="31" t="s">
        <v>484</v>
      </c>
      <c r="E657" s="31"/>
      <c r="F657" s="31"/>
      <c r="G657" s="32">
        <f t="shared" si="226"/>
        <v>600</v>
      </c>
      <c r="H657" s="32">
        <f t="shared" si="226"/>
        <v>2409</v>
      </c>
    </row>
    <row r="658" spans="1:8" s="57" customFormat="1" ht="25.5" x14ac:dyDescent="0.2">
      <c r="A658" s="39" t="s">
        <v>485</v>
      </c>
      <c r="B658" s="31" t="s">
        <v>506</v>
      </c>
      <c r="C658" s="31" t="s">
        <v>482</v>
      </c>
      <c r="D658" s="31" t="s">
        <v>484</v>
      </c>
      <c r="E658" s="31" t="s">
        <v>486</v>
      </c>
      <c r="F658" s="31"/>
      <c r="G658" s="32">
        <f>G659+G662</f>
        <v>600</v>
      </c>
      <c r="H658" s="32">
        <f>H659+H662</f>
        <v>2409</v>
      </c>
    </row>
    <row r="659" spans="1:8" s="38" customFormat="1" ht="25.5" x14ac:dyDescent="0.2">
      <c r="A659" s="37" t="s">
        <v>487</v>
      </c>
      <c r="B659" s="27" t="s">
        <v>506</v>
      </c>
      <c r="C659" s="27" t="s">
        <v>482</v>
      </c>
      <c r="D659" s="27" t="s">
        <v>484</v>
      </c>
      <c r="E659" s="27" t="s">
        <v>488</v>
      </c>
      <c r="F659" s="27"/>
      <c r="G659" s="36">
        <f t="shared" si="226"/>
        <v>500</v>
      </c>
      <c r="H659" s="36">
        <f t="shared" si="226"/>
        <v>2309</v>
      </c>
    </row>
    <row r="660" spans="1:8" s="38" customFormat="1" ht="51" x14ac:dyDescent="0.2">
      <c r="A660" s="37" t="s">
        <v>555</v>
      </c>
      <c r="B660" s="27" t="s">
        <v>506</v>
      </c>
      <c r="C660" s="27" t="s">
        <v>482</v>
      </c>
      <c r="D660" s="27" t="s">
        <v>484</v>
      </c>
      <c r="E660" s="27" t="s">
        <v>489</v>
      </c>
      <c r="F660" s="27"/>
      <c r="G660" s="36">
        <f t="shared" si="226"/>
        <v>500</v>
      </c>
      <c r="H660" s="36">
        <f t="shared" si="226"/>
        <v>2309</v>
      </c>
    </row>
    <row r="661" spans="1:8" s="38" customFormat="1" ht="25.5" x14ac:dyDescent="0.2">
      <c r="A661" s="37" t="s">
        <v>539</v>
      </c>
      <c r="B661" s="27" t="s">
        <v>506</v>
      </c>
      <c r="C661" s="27" t="s">
        <v>482</v>
      </c>
      <c r="D661" s="27" t="s">
        <v>484</v>
      </c>
      <c r="E661" s="27" t="s">
        <v>489</v>
      </c>
      <c r="F661" s="27" t="s">
        <v>538</v>
      </c>
      <c r="G661" s="36">
        <v>500</v>
      </c>
      <c r="H661" s="36">
        <v>2309</v>
      </c>
    </row>
    <row r="662" spans="1:8" s="38" customFormat="1" ht="38.25" x14ac:dyDescent="0.2">
      <c r="A662" s="37" t="s">
        <v>490</v>
      </c>
      <c r="B662" s="27" t="s">
        <v>506</v>
      </c>
      <c r="C662" s="27" t="s">
        <v>482</v>
      </c>
      <c r="D662" s="27" t="s">
        <v>484</v>
      </c>
      <c r="E662" s="27" t="s">
        <v>491</v>
      </c>
      <c r="F662" s="27"/>
      <c r="G662" s="36">
        <f>G663</f>
        <v>100</v>
      </c>
      <c r="H662" s="36">
        <f>H663</f>
        <v>100</v>
      </c>
    </row>
    <row r="663" spans="1:8" s="38" customFormat="1" ht="25.5" x14ac:dyDescent="0.2">
      <c r="A663" s="37" t="s">
        <v>556</v>
      </c>
      <c r="B663" s="27" t="s">
        <v>506</v>
      </c>
      <c r="C663" s="27" t="s">
        <v>482</v>
      </c>
      <c r="D663" s="27" t="s">
        <v>484</v>
      </c>
      <c r="E663" s="27" t="s">
        <v>492</v>
      </c>
      <c r="F663" s="27"/>
      <c r="G663" s="36">
        <f>G664</f>
        <v>100</v>
      </c>
      <c r="H663" s="36">
        <f>H664</f>
        <v>100</v>
      </c>
    </row>
    <row r="664" spans="1:8" s="38" customFormat="1" ht="25.5" x14ac:dyDescent="0.2">
      <c r="A664" s="37" t="s">
        <v>539</v>
      </c>
      <c r="B664" s="27" t="s">
        <v>506</v>
      </c>
      <c r="C664" s="27" t="s">
        <v>482</v>
      </c>
      <c r="D664" s="27" t="s">
        <v>484</v>
      </c>
      <c r="E664" s="27" t="s">
        <v>492</v>
      </c>
      <c r="F664" s="27" t="s">
        <v>538</v>
      </c>
      <c r="G664" s="36">
        <v>100</v>
      </c>
      <c r="H664" s="36">
        <v>100</v>
      </c>
    </row>
    <row r="665" spans="1:8" s="38" customFormat="1" x14ac:dyDescent="0.25">
      <c r="A665" s="64" t="s">
        <v>519</v>
      </c>
      <c r="B665" s="65"/>
      <c r="C665" s="66"/>
      <c r="D665" s="67"/>
      <c r="E665" s="67"/>
      <c r="F665" s="67"/>
      <c r="G665" s="32">
        <f>G9+G51+G625+G227+G258+G595+G606</f>
        <v>1023866</v>
      </c>
      <c r="H665" s="32">
        <f>H9+H51+H625+H227+H258+H595+H606</f>
        <v>1154449</v>
      </c>
    </row>
    <row r="666" spans="1:8" s="38" customFormat="1" x14ac:dyDescent="0.25">
      <c r="A666" s="7"/>
      <c r="B666" s="7"/>
      <c r="C666" s="68"/>
      <c r="D666" s="5"/>
      <c r="E666" s="5"/>
      <c r="F666" s="5"/>
      <c r="G666" s="11"/>
      <c r="H666" s="11"/>
    </row>
    <row r="667" spans="1:8" s="38" customFormat="1" x14ac:dyDescent="0.25">
      <c r="A667" s="7"/>
      <c r="B667" s="7"/>
      <c r="C667" s="68"/>
      <c r="D667" s="5"/>
      <c r="E667" s="5"/>
      <c r="F667" s="5"/>
      <c r="G667" s="11"/>
      <c r="H667" s="11"/>
    </row>
    <row r="668" spans="1:8" s="38" customFormat="1" x14ac:dyDescent="0.25">
      <c r="A668" s="7"/>
      <c r="B668" s="7"/>
      <c r="C668" s="68"/>
      <c r="D668" s="5"/>
      <c r="E668" s="5"/>
      <c r="F668" s="5"/>
      <c r="G668" s="11"/>
      <c r="H668" s="11"/>
    </row>
    <row r="669" spans="1:8" x14ac:dyDescent="0.25">
      <c r="G669" s="69"/>
      <c r="H669" s="69"/>
    </row>
    <row r="676" spans="7:17" x14ac:dyDescent="0.25">
      <c r="G676" s="70"/>
      <c r="H676" s="70"/>
    </row>
    <row r="680" spans="7:17" hidden="1" x14ac:dyDescent="0.25">
      <c r="I680" s="11"/>
      <c r="J680" s="11"/>
      <c r="K680" s="11"/>
      <c r="L680" s="11"/>
      <c r="M680" s="11"/>
      <c r="N680" s="11"/>
      <c r="O680" s="11"/>
      <c r="P680" s="11"/>
      <c r="Q680" s="11"/>
    </row>
    <row r="681" spans="7:17" hidden="1" x14ac:dyDescent="0.25">
      <c r="I681" s="11"/>
      <c r="J681" s="11"/>
      <c r="K681" s="11"/>
      <c r="L681" s="11"/>
      <c r="M681" s="11"/>
      <c r="N681" s="11"/>
      <c r="O681" s="11"/>
      <c r="P681" s="11"/>
      <c r="Q681" s="11"/>
    </row>
    <row r="682" spans="7:17" hidden="1" x14ac:dyDescent="0.25">
      <c r="I682" s="71"/>
      <c r="J682" s="71"/>
      <c r="K682" s="72"/>
      <c r="L682" s="73"/>
      <c r="M682" s="73"/>
      <c r="N682" s="73"/>
      <c r="O682" s="11"/>
      <c r="P682" s="11"/>
      <c r="Q682" s="11"/>
    </row>
    <row r="683" spans="7:17" hidden="1" x14ac:dyDescent="0.25">
      <c r="I683" s="71"/>
      <c r="J683" s="72"/>
      <c r="K683" s="72"/>
      <c r="L683" s="73"/>
      <c r="M683" s="73"/>
      <c r="N683" s="73"/>
      <c r="O683" s="11"/>
      <c r="P683" s="11"/>
      <c r="Q683" s="11"/>
    </row>
    <row r="684" spans="7:17" hidden="1" x14ac:dyDescent="0.25">
      <c r="I684" s="71"/>
      <c r="J684" s="71"/>
      <c r="K684" s="72"/>
      <c r="L684" s="73"/>
      <c r="M684" s="73"/>
      <c r="N684" s="73"/>
      <c r="O684" s="11"/>
      <c r="P684" s="11"/>
      <c r="Q684" s="11"/>
    </row>
    <row r="685" spans="7:17" hidden="1" x14ac:dyDescent="0.25">
      <c r="I685" s="71"/>
      <c r="J685" s="71"/>
      <c r="K685" s="72"/>
      <c r="L685" s="73"/>
      <c r="M685" s="73"/>
      <c r="N685" s="73"/>
      <c r="O685" s="11"/>
      <c r="P685" s="11"/>
      <c r="Q685" s="11"/>
    </row>
    <row r="686" spans="7:17" hidden="1" x14ac:dyDescent="0.25">
      <c r="I686" s="71"/>
      <c r="J686" s="71"/>
      <c r="K686" s="72"/>
      <c r="L686" s="73"/>
      <c r="M686" s="73"/>
      <c r="N686" s="73"/>
      <c r="O686" s="11"/>
      <c r="P686" s="11"/>
      <c r="Q686" s="11"/>
    </row>
    <row r="687" spans="7:17" hidden="1" x14ac:dyDescent="0.25">
      <c r="L687" s="73"/>
      <c r="M687" s="73"/>
      <c r="N687" s="73"/>
      <c r="O687" s="73"/>
      <c r="P687" s="73"/>
      <c r="Q687" s="73"/>
    </row>
    <row r="688" spans="7:17" hidden="1" x14ac:dyDescent="0.25"/>
  </sheetData>
  <mergeCells count="5">
    <mergeCell ref="G7:H7"/>
    <mergeCell ref="A6:H6"/>
    <mergeCell ref="G1:H1"/>
    <mergeCell ref="G2:H2"/>
    <mergeCell ref="G3:H3"/>
  </mergeCells>
  <pageMargins left="0.78740157480314965" right="0.39370078740157483" top="0.39370078740157483" bottom="0.39370078740157483" header="0.31496062992125984" footer="0.31496062992125984"/>
  <pageSetup paperSize="9" scale="71" orientation="portrait" r:id="rId1"/>
  <rowBreaks count="2" manualBreakCount="2">
    <brk id="226" max="7" man="1"/>
    <brk id="26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2023-02-07T03:02:18Z</cp:lastPrinted>
  <dcterms:created xsi:type="dcterms:W3CDTF">2022-10-30T23:56:11Z</dcterms:created>
  <dcterms:modified xsi:type="dcterms:W3CDTF">2023-04-28T05:17:25Z</dcterms:modified>
</cp:coreProperties>
</file>